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0" windowHeight="0"/>
  </bookViews>
  <sheets>
    <sheet name="Rekapitulace stavby" sheetId="1" r:id="rId1"/>
    <sheet name="SO 101 - Komunikace, park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101 - Komunikace, park...'!$C$127:$K$463</definedName>
    <definedName name="_xlnm.Print_Area" localSheetId="1">'SO 101 - Komunikace, park...'!$C$4:$J$76,'SO 101 - Komunikace, park...'!$C$82:$J$109,'SO 101 - Komunikace, park...'!$C$115:$J$463</definedName>
    <definedName name="_xlnm.Print_Titles" localSheetId="1">'SO 101 - Komunikace, park...'!$127:$127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63"/>
  <c r="BH463"/>
  <c r="BG463"/>
  <c r="BF463"/>
  <c r="T463"/>
  <c r="R463"/>
  <c r="P463"/>
  <c r="BI462"/>
  <c r="BH462"/>
  <c r="BG462"/>
  <c r="BF462"/>
  <c r="T462"/>
  <c r="R462"/>
  <c r="P462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45"/>
  <c r="BH445"/>
  <c r="BG445"/>
  <c r="BF445"/>
  <c r="T445"/>
  <c r="R445"/>
  <c r="P445"/>
  <c r="BI443"/>
  <c r="BH443"/>
  <c r="BG443"/>
  <c r="BF443"/>
  <c r="T443"/>
  <c r="R443"/>
  <c r="P443"/>
  <c r="BI439"/>
  <c r="BH439"/>
  <c r="BG439"/>
  <c r="BF439"/>
  <c r="T439"/>
  <c r="R439"/>
  <c r="P439"/>
  <c r="BI434"/>
  <c r="BH434"/>
  <c r="BG434"/>
  <c r="BF434"/>
  <c r="T434"/>
  <c r="R434"/>
  <c r="P434"/>
  <c r="BI431"/>
  <c r="BH431"/>
  <c r="BG431"/>
  <c r="BF431"/>
  <c r="T431"/>
  <c r="R431"/>
  <c r="P431"/>
  <c r="BI425"/>
  <c r="BH425"/>
  <c r="BG425"/>
  <c r="BF425"/>
  <c r="T425"/>
  <c r="R425"/>
  <c r="P425"/>
  <c r="BI422"/>
  <c r="BH422"/>
  <c r="BG422"/>
  <c r="BF422"/>
  <c r="T422"/>
  <c r="R422"/>
  <c r="P422"/>
  <c r="BI419"/>
  <c r="BH419"/>
  <c r="BG419"/>
  <c r="BF419"/>
  <c r="T419"/>
  <c r="R419"/>
  <c r="P419"/>
  <c r="BI413"/>
  <c r="BH413"/>
  <c r="BG413"/>
  <c r="BF413"/>
  <c r="T413"/>
  <c r="R413"/>
  <c r="P413"/>
  <c r="BI411"/>
  <c r="BH411"/>
  <c r="BG411"/>
  <c r="BF411"/>
  <c r="T411"/>
  <c r="R411"/>
  <c r="P411"/>
  <c r="BI408"/>
  <c r="BH408"/>
  <c r="BG408"/>
  <c r="BF408"/>
  <c r="T408"/>
  <c r="R408"/>
  <c r="P408"/>
  <c r="BI406"/>
  <c r="BH406"/>
  <c r="BG406"/>
  <c r="BF406"/>
  <c r="T406"/>
  <c r="R406"/>
  <c r="P406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5"/>
  <c r="BH385"/>
  <c r="BG385"/>
  <c r="BF385"/>
  <c r="T385"/>
  <c r="T384"/>
  <c r="R385"/>
  <c r="R384"/>
  <c r="P385"/>
  <c r="P384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4"/>
  <c r="BH344"/>
  <c r="BG344"/>
  <c r="BF344"/>
  <c r="T344"/>
  <c r="R344"/>
  <c r="P344"/>
  <c r="BI340"/>
  <c r="BH340"/>
  <c r="BG340"/>
  <c r="BF340"/>
  <c r="T340"/>
  <c r="R340"/>
  <c r="P340"/>
  <c r="BI337"/>
  <c r="BH337"/>
  <c r="BG337"/>
  <c r="BF337"/>
  <c r="T337"/>
  <c r="R337"/>
  <c r="P337"/>
  <c r="BI333"/>
  <c r="BH333"/>
  <c r="BG333"/>
  <c r="BF333"/>
  <c r="T333"/>
  <c r="R333"/>
  <c r="P333"/>
  <c r="BI331"/>
  <c r="BH331"/>
  <c r="BG331"/>
  <c r="BF331"/>
  <c r="T331"/>
  <c r="R331"/>
  <c r="P331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0"/>
  <c r="BH140"/>
  <c r="BG140"/>
  <c r="BF140"/>
  <c r="T140"/>
  <c r="R140"/>
  <c r="P140"/>
  <c r="BI131"/>
  <c r="BH131"/>
  <c r="BG131"/>
  <c r="BF131"/>
  <c r="T131"/>
  <c r="R131"/>
  <c r="P131"/>
  <c r="J125"/>
  <c r="J124"/>
  <c r="F124"/>
  <c r="F122"/>
  <c r="E120"/>
  <c r="J92"/>
  <c r="J91"/>
  <c r="F91"/>
  <c r="F89"/>
  <c r="E87"/>
  <c r="J18"/>
  <c r="E18"/>
  <c r="F92"/>
  <c r="J17"/>
  <c r="J12"/>
  <c r="J89"/>
  <c r="E7"/>
  <c r="E118"/>
  <c i="1" r="L90"/>
  <c r="AM90"/>
  <c r="AM89"/>
  <c r="L89"/>
  <c r="AM87"/>
  <c r="L87"/>
  <c r="L85"/>
  <c r="L84"/>
  <c i="2" r="BK431"/>
  <c r="J425"/>
  <c r="J403"/>
  <c r="J395"/>
  <c r="J388"/>
  <c r="J361"/>
  <c r="BK353"/>
  <c r="BK315"/>
  <c r="BK306"/>
  <c r="BK282"/>
  <c r="BK271"/>
  <c r="J258"/>
  <c r="J247"/>
  <c r="J229"/>
  <c r="BK219"/>
  <c r="J204"/>
  <c r="J192"/>
  <c r="J182"/>
  <c r="J146"/>
  <c r="BK425"/>
  <c r="BK403"/>
  <c r="BK378"/>
  <c r="BK357"/>
  <c r="BK333"/>
  <c r="J303"/>
  <c r="BK291"/>
  <c r="J269"/>
  <c r="J252"/>
  <c r="BK223"/>
  <c r="J214"/>
  <c r="BK198"/>
  <c r="BK152"/>
  <c r="J445"/>
  <c r="J431"/>
  <c r="J411"/>
  <c r="J385"/>
  <c r="J357"/>
  <c r="J331"/>
  <c r="BK288"/>
  <c r="BK275"/>
  <c r="J260"/>
  <c r="BK245"/>
  <c r="BK225"/>
  <c r="J458"/>
  <c r="BK443"/>
  <c r="J406"/>
  <c r="BK381"/>
  <c r="J370"/>
  <c r="J344"/>
  <c r="BK326"/>
  <c r="BK299"/>
  <c r="J286"/>
  <c r="BK269"/>
  <c r="J245"/>
  <c r="J239"/>
  <c r="J212"/>
  <c r="J196"/>
  <c r="J178"/>
  <c r="J454"/>
  <c r="BK408"/>
  <c r="BK397"/>
  <c r="BK390"/>
  <c r="J364"/>
  <c r="J326"/>
  <c r="J313"/>
  <c r="J291"/>
  <c r="J280"/>
  <c r="J267"/>
  <c r="J250"/>
  <c r="BK241"/>
  <c r="BK231"/>
  <c r="BK214"/>
  <c r="BK202"/>
  <c r="J188"/>
  <c r="J175"/>
  <c r="J140"/>
  <c r="J422"/>
  <c r="BK395"/>
  <c r="J375"/>
  <c r="J355"/>
  <c r="J322"/>
  <c r="BK301"/>
  <c r="BK293"/>
  <c r="J263"/>
  <c r="BK250"/>
  <c r="J221"/>
  <c r="BK212"/>
  <c r="J194"/>
  <c r="J172"/>
  <c r="BK456"/>
  <c r="BK422"/>
  <c r="BK399"/>
  <c r="BK370"/>
  <c r="BK355"/>
  <c r="J333"/>
  <c r="BK309"/>
  <c r="BK277"/>
  <c r="BK263"/>
  <c r="BK239"/>
  <c r="J223"/>
  <c r="BK204"/>
  <c r="J184"/>
  <c r="BK163"/>
  <c r="BK146"/>
  <c r="J456"/>
  <c r="J443"/>
  <c r="BK401"/>
  <c r="J390"/>
  <c r="BK373"/>
  <c r="BK351"/>
  <c r="BK331"/>
  <c r="J301"/>
  <c r="J288"/>
  <c r="J271"/>
  <c r="BK247"/>
  <c r="BK237"/>
  <c r="J208"/>
  <c r="J186"/>
  <c r="J166"/>
  <c i="1" r="AS94"/>
  <c i="2" r="BK434"/>
  <c r="J413"/>
  <c r="J401"/>
  <c r="J393"/>
  <c r="J367"/>
  <c r="BK359"/>
  <c r="BK322"/>
  <c r="J309"/>
  <c r="BK286"/>
  <c r="J277"/>
  <c r="BK260"/>
  <c r="J237"/>
  <c r="BK221"/>
  <c r="BK206"/>
  <c r="J200"/>
  <c r="BK186"/>
  <c r="J163"/>
  <c r="BK463"/>
  <c r="BK406"/>
  <c r="BK385"/>
  <c r="J373"/>
  <c r="J351"/>
  <c r="J306"/>
  <c r="BK296"/>
  <c r="J275"/>
  <c r="BK255"/>
  <c r="BK227"/>
  <c r="BK216"/>
  <c r="BK200"/>
  <c r="BK175"/>
  <c r="BK131"/>
  <c r="J462"/>
  <c r="J439"/>
  <c r="J419"/>
  <c r="J397"/>
  <c r="BK367"/>
  <c r="BK337"/>
  <c r="J315"/>
  <c r="J284"/>
  <c r="J273"/>
  <c r="BK252"/>
  <c r="J227"/>
  <c r="J206"/>
  <c r="BK196"/>
  <c r="BK188"/>
  <c r="BK182"/>
  <c r="BK178"/>
  <c r="J160"/>
  <c r="J152"/>
  <c r="BK149"/>
  <c r="J131"/>
  <c r="BK462"/>
  <c r="BK445"/>
  <c r="J408"/>
  <c r="BK393"/>
  <c r="J378"/>
  <c r="BK361"/>
  <c r="BK340"/>
  <c r="J318"/>
  <c r="J296"/>
  <c r="BK284"/>
  <c r="BK265"/>
  <c r="J243"/>
  <c r="J231"/>
  <c r="J202"/>
  <c r="BK180"/>
  <c r="J157"/>
  <c r="J216"/>
  <c r="BK194"/>
  <c r="BK184"/>
  <c r="BK160"/>
  <c r="BK439"/>
  <c r="BK411"/>
  <c r="J381"/>
  <c r="BK364"/>
  <c r="BK344"/>
  <c r="BK318"/>
  <c r="J299"/>
  <c r="J282"/>
  <c r="BK258"/>
  <c r="BK243"/>
  <c r="J219"/>
  <c r="BK210"/>
  <c r="BK190"/>
  <c r="J154"/>
  <c r="BK458"/>
  <c r="J434"/>
  <c r="BK413"/>
  <c r="BK388"/>
  <c r="J359"/>
  <c r="J340"/>
  <c r="BK313"/>
  <c r="BK280"/>
  <c r="J265"/>
  <c r="J255"/>
  <c r="BK229"/>
  <c r="BK208"/>
  <c r="J198"/>
  <c r="BK192"/>
  <c r="J180"/>
  <c r="BK166"/>
  <c r="BK157"/>
  <c r="BK154"/>
  <c r="BK140"/>
  <c r="J463"/>
  <c r="BK454"/>
  <c r="BK419"/>
  <c r="J399"/>
  <c r="BK375"/>
  <c r="J353"/>
  <c r="J337"/>
  <c r="BK303"/>
  <c r="J293"/>
  <c r="BK273"/>
  <c r="BK267"/>
  <c r="J241"/>
  <c r="J225"/>
  <c r="J210"/>
  <c r="J190"/>
  <c r="BK172"/>
  <c r="J149"/>
  <c l="1" r="P130"/>
  <c r="P165"/>
  <c r="P249"/>
  <c r="R298"/>
  <c r="T312"/>
  <c r="T330"/>
  <c r="R336"/>
  <c r="BK387"/>
  <c r="J387"/>
  <c r="J106"/>
  <c r="BK438"/>
  <c r="J438"/>
  <c r="J107"/>
  <c r="BK461"/>
  <c r="J461"/>
  <c r="J108"/>
  <c r="R130"/>
  <c r="T165"/>
  <c r="R249"/>
  <c r="T298"/>
  <c r="P312"/>
  <c r="P330"/>
  <c r="T336"/>
  <c r="T387"/>
  <c r="R438"/>
  <c r="P461"/>
  <c r="BK130"/>
  <c r="BK165"/>
  <c r="J165"/>
  <c r="J99"/>
  <c r="BK249"/>
  <c r="J249"/>
  <c r="J100"/>
  <c r="BK298"/>
  <c r="J298"/>
  <c r="J101"/>
  <c r="P298"/>
  <c r="R312"/>
  <c r="BK336"/>
  <c r="J336"/>
  <c r="J104"/>
  <c r="R387"/>
  <c r="T438"/>
  <c r="T461"/>
  <c r="T130"/>
  <c r="R165"/>
  <c r="T249"/>
  <c r="BK312"/>
  <c r="J312"/>
  <c r="J102"/>
  <c r="BK330"/>
  <c r="J330"/>
  <c r="J103"/>
  <c r="R330"/>
  <c r="P336"/>
  <c r="P387"/>
  <c r="P438"/>
  <c r="R461"/>
  <c r="BK384"/>
  <c r="J384"/>
  <c r="J105"/>
  <c r="F125"/>
  <c r="BE131"/>
  <c r="BE152"/>
  <c r="BE182"/>
  <c r="BE190"/>
  <c r="BE192"/>
  <c r="BE198"/>
  <c r="BE204"/>
  <c r="BE216"/>
  <c r="BE221"/>
  <c r="BE227"/>
  <c r="BE239"/>
  <c r="BE250"/>
  <c r="BE255"/>
  <c r="BE260"/>
  <c r="BE275"/>
  <c r="BE277"/>
  <c r="BE280"/>
  <c r="BE306"/>
  <c r="BE315"/>
  <c r="BE353"/>
  <c r="BE357"/>
  <c r="BE385"/>
  <c r="BE395"/>
  <c r="BE403"/>
  <c r="BE411"/>
  <c r="BE443"/>
  <c r="BE456"/>
  <c r="BE458"/>
  <c r="BE172"/>
  <c r="BE200"/>
  <c r="BE210"/>
  <c r="BE212"/>
  <c r="BE214"/>
  <c r="BE219"/>
  <c r="BE231"/>
  <c r="BE241"/>
  <c r="BE247"/>
  <c r="BE267"/>
  <c r="BE269"/>
  <c r="BE282"/>
  <c r="BE291"/>
  <c r="BE296"/>
  <c r="BE299"/>
  <c r="BE303"/>
  <c r="BE318"/>
  <c r="BE322"/>
  <c r="BE351"/>
  <c r="BE361"/>
  <c r="BE373"/>
  <c r="BE378"/>
  <c r="BE390"/>
  <c r="BE393"/>
  <c r="BE401"/>
  <c r="BE406"/>
  <c r="BE454"/>
  <c r="E85"/>
  <c r="J122"/>
  <c r="BE140"/>
  <c r="BE146"/>
  <c r="BE157"/>
  <c r="BE160"/>
  <c r="BE180"/>
  <c r="BE184"/>
  <c r="BE186"/>
  <c r="BE194"/>
  <c r="BE202"/>
  <c r="BE206"/>
  <c r="BE229"/>
  <c r="BE237"/>
  <c r="BE245"/>
  <c r="BE265"/>
  <c r="BE271"/>
  <c r="BE284"/>
  <c r="BE288"/>
  <c r="BE309"/>
  <c r="BE313"/>
  <c r="BE326"/>
  <c r="BE337"/>
  <c r="BE359"/>
  <c r="BE367"/>
  <c r="BE388"/>
  <c r="BE397"/>
  <c r="BE399"/>
  <c r="BE408"/>
  <c r="BE413"/>
  <c r="BE431"/>
  <c r="BE434"/>
  <c r="BE462"/>
  <c r="BE149"/>
  <c r="BE154"/>
  <c r="BE163"/>
  <c r="BE166"/>
  <c r="BE175"/>
  <c r="BE178"/>
  <c r="BE188"/>
  <c r="BE196"/>
  <c r="BE208"/>
  <c r="BE223"/>
  <c r="BE225"/>
  <c r="BE243"/>
  <c r="BE252"/>
  <c r="BE258"/>
  <c r="BE263"/>
  <c r="BE273"/>
  <c r="BE286"/>
  <c r="BE293"/>
  <c r="BE301"/>
  <c r="BE331"/>
  <c r="BE333"/>
  <c r="BE340"/>
  <c r="BE344"/>
  <c r="BE355"/>
  <c r="BE364"/>
  <c r="BE370"/>
  <c r="BE375"/>
  <c r="BE381"/>
  <c r="BE419"/>
  <c r="BE422"/>
  <c r="BE425"/>
  <c r="BE439"/>
  <c r="BE445"/>
  <c r="BE463"/>
  <c r="F37"/>
  <c i="1" r="BD95"/>
  <c r="BD94"/>
  <c r="W33"/>
  <c i="2" r="J34"/>
  <c i="1" r="AW95"/>
  <c i="2" r="F36"/>
  <c i="1" r="BC95"/>
  <c r="BC94"/>
  <c r="W32"/>
  <c i="2" r="F34"/>
  <c i="1" r="BA95"/>
  <c r="BA94"/>
  <c r="W30"/>
  <c i="2" r="F35"/>
  <c i="1" r="BB95"/>
  <c r="BB94"/>
  <c r="AX94"/>
  <c i="2" l="1" r="R129"/>
  <c r="R128"/>
  <c r="T129"/>
  <c r="T128"/>
  <c r="BK129"/>
  <c r="J129"/>
  <c r="J97"/>
  <c r="P129"/>
  <c r="P128"/>
  <c i="1" r="AU95"/>
  <c i="2" r="J130"/>
  <c r="J98"/>
  <c i="1" r="AW94"/>
  <c r="AK30"/>
  <c r="W31"/>
  <c i="2" r="F33"/>
  <c i="1" r="AZ95"/>
  <c r="AZ94"/>
  <c r="AV94"/>
  <c r="AK29"/>
  <c r="AU94"/>
  <c r="AY94"/>
  <c i="2" r="J33"/>
  <c i="1" r="AV95"/>
  <c r="AT95"/>
  <c i="2" l="1" r="BK128"/>
  <c r="J128"/>
  <c r="J30"/>
  <c i="1" r="AG95"/>
  <c r="AG94"/>
  <c r="AK26"/>
  <c r="AK35"/>
  <c r="AT94"/>
  <c r="W29"/>
  <c i="2" l="1" r="J39"/>
  <c r="J96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<sst xmlns="http://schemas.openxmlformats.org/spreadsheetml/2006/main">
  <si>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</si>
  <si>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</si>
  <si>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</si>
  <si>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</si>
  <si>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</si>
  <si>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{25f43db8-b5a1-44e7-842f-6c39ca0c5a84}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</si>
  <si>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</si>
  <si>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</si>
  <si>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</si>
  <si>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</si>
  <si>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</si>
  <si>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</si>
  <si>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</si>
  <si>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</si>
  <si>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432022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</si>
  <si>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</si>
  <si>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</si>
  <si>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Otrokovice - doplnění park. míst na ul. kpt. Jaroše</t>
  </si>
  <si>
    <t>KSO:</t>
  </si>
  <si>
    <t>CC-CZ:</t>
  </si>
  <si>
    <t>Místo:</t>
  </si>
  <si>
    <t>Otrokovice, m.č. Trávníky</t>
  </si>
  <si>
    <t>Datum:</t>
  </si>
  <si>
    <t>15. 11. 2022</t>
  </si>
  <si>
    <t>Zadavatel:</t>
  </si>
  <si>
    <t>IČ:</t>
  </si>
  <si>
    <t>Město Otrokovice</t>
  </si>
  <si>
    <t>DIČ:</t>
  </si>
  <si>
    <t>Uchazeč:</t>
  </si>
  <si>
    <t>Vyplň údaj</t>
  </si>
  <si>
    <t>Projektant:</t>
  </si>
  <si>
    <t>M.Sedlářová</t>
  </si>
  <si>
    <t>True</t>
  </si>
  <si>
    <t>Zpracovatel:</t>
  </si>
  <si>
    <t>Ing.L.Alster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</si>
  <si>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</si>
  <si>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</si>
  <si>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</si>
  <si>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</si>
  <si>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</si>
  <si>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</si>
  <si>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</si>
  <si>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</si>
  <si>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</si>
  <si>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</si>
  <si>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</si>
  <si>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</si>
  <si>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</si>
  <si>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</si>
  <si>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</si>
  <si>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</si>
  <si>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</si>
  <si>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</si>
  <si>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</si>
  <si>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</si>
  <si>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</si>
  <si>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</si>
  <si>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</si>
  <si>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</si>
  <si>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</si>
  <si>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</si>
  <si>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</si>
  <si>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</si>
  <si>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</si>
  <si>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</si>
  <si>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</si>
  <si>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</si>
  <si>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</si>
  <si>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</si>
  <si>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</si>
  <si>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</si>
  <si>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</si>
  <si>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</si>
  <si>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</si>
  <si>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</si>
  <si>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</si>
  <si>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</si>
  <si>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</si>
  <si>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</si>
  <si>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</si>
  <si>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</si>
  <si>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</si>
  <si>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 xml:space="preserve">Komunikace, parkovací stání, chodníky </t>
  </si>
  <si>
    <t>STA</t>
  </si>
  <si>
    <t>1</t>
  </si>
  <si>
    <t>{c6a49bad-569c-4bc6-bac0-1437614460c7}</t>
  </si>
  <si>
    <t>2</t>
  </si>
  <si>
    <t>KRYCÍ LIST SOUPISU PRACÍ</t>
  </si>
  <si>
    <t>Objekt:</t>
  </si>
  <si>
    <t xml:space="preserve">SO 101 - Komunikace, parkovací stání, chodníky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</si>
  <si>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</si>
  <si>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</si>
  <si>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</si>
  <si>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</si>
  <si>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</si>
  <si>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</si>
  <si>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</si>
  <si>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11 - Přípravné a přidružené práce</t>
  </si>
  <si>
    <t xml:space="preserve">    18 - Zemní práce - povrchové úpravy terénu</t>
  </si>
  <si>
    <t xml:space="preserve">    2 - Zakládání</t>
  </si>
  <si>
    <t xml:space="preserve">    21 - Zakládání - úprava podloží a základové spáry, zlepšování vlastností hornin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</si>
  <si>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</si>
  <si>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</si>
  <si>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</si>
  <si>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</si>
  <si>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99 - Přesun hmot a manipulace se sutí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</si>
  <si>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</si>
  <si>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</si>
  <si>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</si>
  <si>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</si>
  <si>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</si>
  <si>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</si>
  <si>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</si>
  <si>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</si>
  <si>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</si>
  <si>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</si>
  <si>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</si>
  <si>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</si>
  <si>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</si>
  <si>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</si>
  <si>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</si>
  <si>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</si>
  <si>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</si>
  <si>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</si>
  <si>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</si>
  <si>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122252204</t>
  </si>
  <si>
    <t>Odkopávky a prokopávky nezapažené pro silnice a dálnice strojně v hornině třídy těžitelnosti I přes 100 do 500 m3</t>
  </si>
  <si>
    <t>m3</t>
  </si>
  <si>
    <t>4</t>
  </si>
  <si>
    <t>467893177</t>
  </si>
  <si>
    <t>VV</t>
  </si>
  <si>
    <t>(270+40+36+(230+120)*0,35)*0,42+(175+10+(66+55)*0,25)*0,32</t>
  </si>
  <si>
    <t>Odpočet konstrukcí</t>
  </si>
  <si>
    <t>-(185*0,28+70*0,42)</t>
  </si>
  <si>
    <t>Odpočet odhumusování</t>
  </si>
  <si>
    <t>-285*0,15</t>
  </si>
  <si>
    <t>Výměna zeminy po parkovacími stáními</t>
  </si>
  <si>
    <t>270*0,68</t>
  </si>
  <si>
    <t>Součet</t>
  </si>
  <si>
    <t>132251101</t>
  </si>
  <si>
    <t>Hloubení nezapažených rýh šířky do 800 mm strojně s urovnáním dna do předepsaného profilu a spádu v hornině třídy těžitelnosti I skupiny 3 do 20 m3</t>
  </si>
  <si>
    <t>-1131610167</t>
  </si>
  <si>
    <t>Drenáž</t>
  </si>
  <si>
    <t>0,4*0,4*90</t>
  </si>
  <si>
    <t>Kabelová chránička</t>
  </si>
  <si>
    <t>0,6*1,0*6,0</t>
  </si>
  <si>
    <t>3</t>
  </si>
  <si>
    <t>133151101</t>
  </si>
  <si>
    <t>Hloubení nezapažených šachet strojně v hornině třídy těžitelnosti I skupiny 1 a 2 do 20 m3</t>
  </si>
  <si>
    <t>1042155364</t>
  </si>
  <si>
    <t>Patky pro DZ</t>
  </si>
  <si>
    <t>0,4*0,5*0,6*2</t>
  </si>
  <si>
    <t>139001101</t>
  </si>
  <si>
    <t>Příplatek k cenám hloubených vykopávek za ztížení vykopávky v blízkosti podzemního vedení nebo výbušnin pro jakoukoliv třídu horniny</t>
  </si>
  <si>
    <t>-596412883</t>
  </si>
  <si>
    <t>Kabelová chránička - rušní výkop</t>
  </si>
  <si>
    <t>5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</si>
  <si>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</si>
  <si>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</si>
  <si>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-119943733</t>
  </si>
  <si>
    <t>325,30+18,0+0,24</t>
  </si>
  <si>
    <t>6</t>
  </si>
  <si>
    <t>171201211</t>
  </si>
  <si>
    <t>Poplatek za uložení stavebního odpadu na skládce (skládkovné) zeminy a kameniva zatříděného do Katalogu odpadů pod kódem 170 504</t>
  </si>
  <si>
    <t>t</t>
  </si>
  <si>
    <t>-779732384</t>
  </si>
  <si>
    <t>Předpokládaná skládka Moravská skládková</t>
  </si>
  <si>
    <t>343,54*1,7</t>
  </si>
  <si>
    <t>7</t>
  </si>
  <si>
    <t>174151101</t>
  </si>
  <si>
    <t>Zásyp sypaninou z jakékoliv horniny strojně s uložením výkopku ve vrstvách se zhutněním jam, šachet, rýh nebo kolem objektů v těchto vykopávkách</t>
  </si>
  <si>
    <t>-1444233068</t>
  </si>
  <si>
    <t>0,6*1,0*6,0*0,9</t>
  </si>
  <si>
    <t>8</t>
  </si>
  <si>
    <t>M</t>
  </si>
  <si>
    <t>58344171</t>
  </si>
  <si>
    <t>štěrkodrť frakce 0/32</t>
  </si>
  <si>
    <t>-2033332349</t>
  </si>
  <si>
    <t>3,24*1,7</t>
  </si>
  <si>
    <t>5,508*1,2 'Přepočtené koeficientem množství</t>
  </si>
  <si>
    <t>9</t>
  </si>
  <si>
    <t>181152302</t>
  </si>
  <si>
    <t>Úprava pláně na stavbách silnic a dálnic strojně v zářezech mimo skalních se zhutněním</t>
  </si>
  <si>
    <t>m2</t>
  </si>
  <si>
    <t>116611125</t>
  </si>
  <si>
    <t>270+40+36+175+10+(230+120)*0,35+(66+55)*0,25</t>
  </si>
  <si>
    <t>11</t>
  </si>
  <si>
    <t>Přípravné a přidružené práce</t>
  </si>
  <si>
    <t>10</t>
  </si>
  <si>
    <t>112151352</t>
  </si>
  <si>
    <t>Pokácení stromu postupné se spouštěním částí kmene a koruny o průměru na řezné ploše pařezu přes 200 do 300 mm</t>
  </si>
  <si>
    <t>kus</t>
  </si>
  <si>
    <t>-959355411</t>
  </si>
  <si>
    <t>bříza</t>
  </si>
  <si>
    <t>smrk</t>
  </si>
  <si>
    <t>112151353</t>
  </si>
  <si>
    <t>Pokácení stromu postupné se spouštěním částí kmene a koruny o průměru na řezné ploše pařezu přes 300 do 400 mm</t>
  </si>
  <si>
    <t>886804723</t>
  </si>
  <si>
    <t>12</t>
  </si>
  <si>
    <t>112151354</t>
  </si>
  <si>
    <t>Pokácení stromu postupné se spouštěním částí kmene a koruny o průměru na řezné ploše pařezu přes 400 do 500 mm</t>
  </si>
  <si>
    <t>-1799068680</t>
  </si>
  <si>
    <t>13</t>
  </si>
  <si>
    <t>112155215</t>
  </si>
  <si>
    <t>Štěpkování s naložením na dopravní prostředek a odvozem do 20 km stromků a větví solitérů, průměru kmene do 300 mm</t>
  </si>
  <si>
    <t>77064727</t>
  </si>
  <si>
    <t>14</t>
  </si>
  <si>
    <t>112155221</t>
  </si>
  <si>
    <t>Štěpkování s naložením na dopravní prostředek a odvozem do 20 km stromků a větví solitérů, průměru kmene přes 300 do 500 mm</t>
  </si>
  <si>
    <t>405359319</t>
  </si>
  <si>
    <t>1+2</t>
  </si>
  <si>
    <t>112201112</t>
  </si>
  <si>
    <t>Odstranění pařezu v rovině nebo na svahu do 1:5 o průměru pařezu na řezné ploše přes 200 do 300 mm</t>
  </si>
  <si>
    <t>-1598385175</t>
  </si>
  <si>
    <t>16</t>
  </si>
  <si>
    <t>112201113</t>
  </si>
  <si>
    <t>Odstranění pařezu v rovině nebo na svahu do 1:5 o průměru pařezu na řezné ploše přes 300 do 400 mm</t>
  </si>
  <si>
    <t>-1914051260</t>
  </si>
  <si>
    <t>17</t>
  </si>
  <si>
    <t>112201114</t>
  </si>
  <si>
    <t>Odstranění pařezu v rovině nebo na svahu do 1:5 o průměru pařezu na řezné ploše přes 400 do 500 mm</t>
  </si>
  <si>
    <t>-1012707460</t>
  </si>
  <si>
    <t>18</t>
  </si>
  <si>
    <t>162201411</t>
  </si>
  <si>
    <t>Vodorovné přemístění větví, kmenů nebo pařezů s naložením, složením a dopravou do 1000 m kmenů stromů listnatých, průměru přes 100 do 300 mm</t>
  </si>
  <si>
    <t>323112584</t>
  </si>
  <si>
    <t>19</t>
  </si>
  <si>
    <t>162201412</t>
  </si>
  <si>
    <t>Vodorovné přemístění větví, kmenů nebo pařezů s naložením, složením a dopravou do 1000 m kmenů stromů listnatých, průměru přes 300 do 500 mm</t>
  </si>
  <si>
    <t>-1942147766</t>
  </si>
  <si>
    <t>20</t>
  </si>
  <si>
    <t>162201415</t>
  </si>
  <si>
    <t>Vodorovné přemístění větví, kmenů nebo pařezů s naložením, složením a dopravou do 1000 m kmenů stromů jehličnatých, průměru přes 100 do 300 mm</t>
  </si>
  <si>
    <t>-1325933950</t>
  </si>
  <si>
    <t>162201421</t>
  </si>
  <si>
    <t>Vodorovné přemístění větví, kmenů nebo pařezů s naložením, složením a dopravou do 1000 m pařezů kmenů, průměru přes 100 do 300 mm</t>
  </si>
  <si>
    <t>-1930765849</t>
  </si>
  <si>
    <t>22</t>
  </si>
  <si>
    <t>162201422</t>
  </si>
  <si>
    <t>Vodorovné přemístění větví, kmenů nebo pařezů s naložením, složením a dopravou do 1000 m pařezů kmenů, průměru přes 300 do 500 mm</t>
  </si>
  <si>
    <t>-595815044</t>
  </si>
  <si>
    <t>23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</si>
  <si>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</si>
  <si>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</si>
  <si>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-16895264</t>
  </si>
  <si>
    <t>1*3</t>
  </si>
  <si>
    <t>24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</si>
  <si>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</si>
  <si>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</si>
  <si>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-1932036425</t>
  </si>
  <si>
    <t>3*3</t>
  </si>
  <si>
    <t>25</t>
  </si>
  <si>
    <t>162301961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</si>
  <si>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</si>
  <si>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-805685899</t>
  </si>
  <si>
    <t>2*3</t>
  </si>
  <si>
    <t>26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</si>
  <si>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</si>
  <si>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</si>
  <si>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-1592408767</t>
  </si>
  <si>
    <t>27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</si>
  <si>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</si>
  <si>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</si>
  <si>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-95556465</t>
  </si>
  <si>
    <t>28</t>
  </si>
  <si>
    <t>112211111</t>
  </si>
  <si>
    <t xml:space="preserve">Spálení pařezů na hromadách  průměru přes 0,10 do 0,30 m</t>
  </si>
  <si>
    <t>-1326796055</t>
  </si>
  <si>
    <t>29</t>
  </si>
  <si>
    <t>112211112</t>
  </si>
  <si>
    <t xml:space="preserve">Spálení pařezů na hromadách  průměru přes 0,30 do 0,50 m</t>
  </si>
  <si>
    <t>-1140826206</t>
  </si>
  <si>
    <t>30</t>
  </si>
  <si>
    <t>121151113</t>
  </si>
  <si>
    <t>Sejmutí ornice strojně při souvislé ploše přes 100 do 500 m2, tl. vrstvy do 200 mm</t>
  </si>
  <si>
    <t>532271242</t>
  </si>
  <si>
    <t>285</t>
  </si>
  <si>
    <t>31</t>
  </si>
  <si>
    <t>162506111</t>
  </si>
  <si>
    <t xml:space="preserve">Vodorovné přemístění výkopku bez naložení, avšak se složením  zemin schopných zúrodnění, na vzdálenost přes 2000 do 3000 m</t>
  </si>
  <si>
    <t>-1419598931</t>
  </si>
  <si>
    <t>285*0,15</t>
  </si>
  <si>
    <t>32</t>
  </si>
  <si>
    <t>171206111</t>
  </si>
  <si>
    <t xml:space="preserve">Uložení zemin schopných zúrodnění nebo výsypek do násypů  předepsaných tvarů s urovnáním</t>
  </si>
  <si>
    <t>1851131543</t>
  </si>
  <si>
    <t>Mezideponie</t>
  </si>
  <si>
    <t>33</t>
  </si>
  <si>
    <t>113106142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</si>
  <si>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</si>
  <si>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-984374553</t>
  </si>
  <si>
    <t>185</t>
  </si>
  <si>
    <t>34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</si>
  <si>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</si>
  <si>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</si>
  <si>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-1508139598</t>
  </si>
  <si>
    <t>35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</si>
  <si>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</si>
  <si>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</si>
  <si>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-760286936</t>
  </si>
  <si>
    <t>70</t>
  </si>
  <si>
    <t>36</t>
  </si>
  <si>
    <t>113154121</t>
  </si>
  <si>
    <t xml:space="preserve">Frézování živičného podkladu nebo krytu  s naložením na dopravní prostředek plochy do 500 m2 bez překážek v trase pruhu šířky přes 0,5 m do 1 m, tloušťky vrstvy do 30 mm</t>
  </si>
  <si>
    <t>1130488693</t>
  </si>
  <si>
    <t>37</t>
  </si>
  <si>
    <t>113154124</t>
  </si>
  <si>
    <t xml:space="preserve">Frézování živičného podkladu nebo krytu  s naložením na dopravní prostředek plochy do 500 m2 bez překážek v trase pruhu šířky přes 0,5 m do 1 m, tloušťky vrstvy 100 mm</t>
  </si>
  <si>
    <t>-2122212075</t>
  </si>
  <si>
    <t>38</t>
  </si>
  <si>
    <t>113154233</t>
  </si>
  <si>
    <t xml:space="preserve">Frézování živičného podkladu nebo krytu  s naložením na dopravní prostředek plochy přes 500 do 1 000 m2 bez překážek v trase pruhu šířky přes 1 m do 2 m, tloušťky vrstvy 50 mm</t>
  </si>
  <si>
    <t>1087198818</t>
  </si>
  <si>
    <t>590</t>
  </si>
  <si>
    <t>39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</si>
  <si>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</si>
  <si>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</si>
  <si>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m</t>
  </si>
  <si>
    <t>-903569576</t>
  </si>
  <si>
    <t>Betonové silniční obrubníky</t>
  </si>
  <si>
    <t>250</t>
  </si>
  <si>
    <t>Betonové chodníkové obrubníky</t>
  </si>
  <si>
    <t>140</t>
  </si>
  <si>
    <t>40</t>
  </si>
  <si>
    <t>919735111</t>
  </si>
  <si>
    <t xml:space="preserve">Řezání stávajícího živičného krytu nebo podkladu  hloubky do 50 mm</t>
  </si>
  <si>
    <t>-1326311396</t>
  </si>
  <si>
    <t>41</t>
  </si>
  <si>
    <t>96600111R</t>
  </si>
  <si>
    <t>Odstranění klepače, kompletní vč. odvozu do sběrny kovového odpadu</t>
  </si>
  <si>
    <t>1895926929</t>
  </si>
  <si>
    <t>42</t>
  </si>
  <si>
    <t>96600822R</t>
  </si>
  <si>
    <t xml:space="preserve">Bourání odvodňovacího žlabu s odklizením a uložením vybouraného materiálu na skládku na vzdálenost do 10 m nebo s naložením na dopravní prostředek betonového nebo polymerbetonového s krycím roštem šířky přes 200 mm-včetně odvozua recyklace_x000d_
</t>
  </si>
  <si>
    <t>-1964729881</t>
  </si>
  <si>
    <t>6+3,3</t>
  </si>
  <si>
    <t>43</t>
  </si>
  <si>
    <t>979024442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</si>
  <si>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</si>
  <si>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-1135395486</t>
  </si>
  <si>
    <t>44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</si>
  <si>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</si>
  <si>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</si>
  <si>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-1704692137</t>
  </si>
  <si>
    <t>45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</si>
  <si>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</si>
  <si>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</si>
  <si>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650643219</t>
  </si>
  <si>
    <t>Zemní práce - povrchové úpravy terénu</t>
  </si>
  <si>
    <t>46</t>
  </si>
  <si>
    <t>181151321</t>
  </si>
  <si>
    <t>Plošná úprava terénu v zemině tř. 1 až 4 s urovnáním povrchu bez doplnění ornice souvislé plochy přes 500 m2 při nerovnostech terénu přes 100 do 150 mm v rovině nebo na svahu do 1:5</t>
  </si>
  <si>
    <t>-772498820</t>
  </si>
  <si>
    <t>690</t>
  </si>
  <si>
    <t>47</t>
  </si>
  <si>
    <t>181351103</t>
  </si>
  <si>
    <t>Rozprostření a urovnání ornice v rovině nebo ve svahu sklonu do 1:5 strojně při souvislé ploše přes 100 do 500 m2, tl. vrstvy do 200 mm</t>
  </si>
  <si>
    <t>1523827574</t>
  </si>
  <si>
    <t>Doplnění ornice v tl. 150 mm</t>
  </si>
  <si>
    <t>690*0,5</t>
  </si>
  <si>
    <t>48</t>
  </si>
  <si>
    <t>1036410R</t>
  </si>
  <si>
    <t xml:space="preserve">zemina pro terénní úpravy -  ornice</t>
  </si>
  <si>
    <t>1795221265</t>
  </si>
  <si>
    <t>345*0,15*1,7</t>
  </si>
  <si>
    <t>87,975*1,1 'Přepočtené koeficientem množství</t>
  </si>
  <si>
    <t>49</t>
  </si>
  <si>
    <t>181411131</t>
  </si>
  <si>
    <t>Založení trávníku na půdě předem připravené plochy do 1000 m2 výsevem včetně utažení parkového v rovině nebo na svahu do 1:5</t>
  </si>
  <si>
    <t>80214397</t>
  </si>
  <si>
    <t>690-3,14*0,75*0,75*7</t>
  </si>
  <si>
    <t>50</t>
  </si>
  <si>
    <t>00572410</t>
  </si>
  <si>
    <t>osivo směs travní parková</t>
  </si>
  <si>
    <t>kg</t>
  </si>
  <si>
    <t>583753278</t>
  </si>
  <si>
    <t>677,636*3,25/100</t>
  </si>
  <si>
    <t>22,023*1,2 'Přepočtené koeficientem množství</t>
  </si>
  <si>
    <t>51</t>
  </si>
  <si>
    <t>183101214</t>
  </si>
  <si>
    <t>Hloubení jamek pro vysazování rostlin v zemině tř.1 až 4 s výměnou půdy z 50% v rovině nebo na svahu do 1:5, objemu přes 0,05 do 0,125 m3</t>
  </si>
  <si>
    <t>-2083259697</t>
  </si>
  <si>
    <t>52</t>
  </si>
  <si>
    <t>10321100</t>
  </si>
  <si>
    <t>zahradní substrát pro výsadbu VL</t>
  </si>
  <si>
    <t>-1582971426</t>
  </si>
  <si>
    <t>7*0,125</t>
  </si>
  <si>
    <t>53</t>
  </si>
  <si>
    <t>183403111</t>
  </si>
  <si>
    <t xml:space="preserve">Obdělání půdy  nakopáním hl. přes 50 do 100 mm v rovině nebo na svahu do 1:5</t>
  </si>
  <si>
    <t>1068765405</t>
  </si>
  <si>
    <t>54</t>
  </si>
  <si>
    <t>183403114</t>
  </si>
  <si>
    <t xml:space="preserve">Obdělání půdy  kultivátorováním v rovině nebo na svahu do 1:5</t>
  </si>
  <si>
    <t>-2030582776</t>
  </si>
  <si>
    <t>55</t>
  </si>
  <si>
    <t>183403153</t>
  </si>
  <si>
    <t xml:space="preserve">Obdělání půdy  hrabáním v rovině nebo na svahu do 1:5</t>
  </si>
  <si>
    <t>-214069415</t>
  </si>
  <si>
    <t>56</t>
  </si>
  <si>
    <t>183403161</t>
  </si>
  <si>
    <t xml:space="preserve">Obdělání půdy  válením v rovině nebo na svahu do 1:5</t>
  </si>
  <si>
    <t>1481613868</t>
  </si>
  <si>
    <t>57</t>
  </si>
  <si>
    <t>184201112</t>
  </si>
  <si>
    <t xml:space="preserve">Výsadba stromů bez balu do předem vyhloubené jamky se zalitím  v rovině nebo na svahu do 1:5, při výšce kmene přes 1,8 do 2,5 m</t>
  </si>
  <si>
    <t>1459683331</t>
  </si>
  <si>
    <t>58</t>
  </si>
  <si>
    <t>0264044R</t>
  </si>
  <si>
    <t xml:space="preserve">Strom 200-250cm - Amelenchier arborea "Robin Hill " -  muchovník</t>
  </si>
  <si>
    <t>1855422894</t>
  </si>
  <si>
    <t>7*1,2 'Přepočtené koeficientem množství</t>
  </si>
  <si>
    <t>59</t>
  </si>
  <si>
    <t>184215132</t>
  </si>
  <si>
    <t>Ukotvení dřeviny kůly třemi kůly, délky přes 1 do 2 m</t>
  </si>
  <si>
    <t>33560023</t>
  </si>
  <si>
    <t>60</t>
  </si>
  <si>
    <t>60591255</t>
  </si>
  <si>
    <t>kůl vyvazovací dřevěný impregnovaný D 8cm dl 2,5m</t>
  </si>
  <si>
    <t>-1284818267</t>
  </si>
  <si>
    <t>3*7</t>
  </si>
  <si>
    <t>61</t>
  </si>
  <si>
    <t>184853511</t>
  </si>
  <si>
    <t>Chemické odplevelení půdy před založením kultury, trávníku nebo zpevněných ploch strojně o výměře jednotlivě přes 20 m2 postřikem na široko v rovině nebo na svahu do 1:5</t>
  </si>
  <si>
    <t>-956625093</t>
  </si>
  <si>
    <t>62</t>
  </si>
  <si>
    <t>184911422</t>
  </si>
  <si>
    <t>Mulčování vysazených rostlin mulčovací kůrou, tl. do 100 mm na svahu přes 1:5 do 1:2</t>
  </si>
  <si>
    <t>-1601858984</t>
  </si>
  <si>
    <t>3,14*0,75*0,75*7</t>
  </si>
  <si>
    <t>63</t>
  </si>
  <si>
    <t>10391100</t>
  </si>
  <si>
    <t>kůra mulčovací VL</t>
  </si>
  <si>
    <t>1893614366</t>
  </si>
  <si>
    <t>12,364*0,1</t>
  </si>
  <si>
    <t>1,236*1,2 'Přepočtené koeficientem množství</t>
  </si>
  <si>
    <t>64</t>
  </si>
  <si>
    <t>185802113</t>
  </si>
  <si>
    <t xml:space="preserve">Hnojení půdy nebo trávníku  v rovině nebo na svahu do 1:5 umělým hnojivem na široko</t>
  </si>
  <si>
    <t>224605196</t>
  </si>
  <si>
    <t>677,636*0,03/1000</t>
  </si>
  <si>
    <t>65</t>
  </si>
  <si>
    <t>25191155</t>
  </si>
  <si>
    <t>hnojivo průmyslové Cererit</t>
  </si>
  <si>
    <t>-39255065</t>
  </si>
  <si>
    <t>677,636*0,03</t>
  </si>
  <si>
    <t>20,329*1,1 'Přepočtené koeficientem množství</t>
  </si>
  <si>
    <t>66</t>
  </si>
  <si>
    <t>1858031R1</t>
  </si>
  <si>
    <t>Ošetření trávníku posečením a shrabáním v rovině a svahu do 1:5, včetně odvozu a likvidace biomasy</t>
  </si>
  <si>
    <t>11136733</t>
  </si>
  <si>
    <t>677,636*6</t>
  </si>
  <si>
    <t>Zakládání</t>
  </si>
  <si>
    <t>67</t>
  </si>
  <si>
    <t>211571112</t>
  </si>
  <si>
    <t xml:space="preserve">Výplň kamenivem do rýh odvodňovacích žeber nebo trativodů  bez zhutnění, s úpravou povrchu výplně štěrkopískem netříděným</t>
  </si>
  <si>
    <t>-959992169</t>
  </si>
  <si>
    <t>0,3*0,4*90</t>
  </si>
  <si>
    <t>68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</si>
  <si>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</si>
  <si>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</si>
  <si>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275324343</t>
  </si>
  <si>
    <t>90</t>
  </si>
  <si>
    <t>69</t>
  </si>
  <si>
    <t>213141111</t>
  </si>
  <si>
    <t xml:space="preserve">Zřízení vrstvy z geotextilie  filtrační, separační, odvodňovací, ochranné, výztužné nebo protierozní v rovině nebo ve sklonu do 1:5, šířky do 3 m</t>
  </si>
  <si>
    <t>571834004</t>
  </si>
  <si>
    <t>Obalení žebra drenáže</t>
  </si>
  <si>
    <t>0,4*4*90</t>
  </si>
  <si>
    <t>69311035</t>
  </si>
  <si>
    <t>geotextilie tkaná separační, filtrační, výztužná PP pevnost v tahu 30kN/m</t>
  </si>
  <si>
    <t>-365345495</t>
  </si>
  <si>
    <t>144,0</t>
  </si>
  <si>
    <t>144*1,05 'Přepočtené koeficientem množství</t>
  </si>
  <si>
    <t>71</t>
  </si>
  <si>
    <t>275311126</t>
  </si>
  <si>
    <t>Základové konstrukce z betonu prostého patky a bloky ve výkopu nebo na hlavách pilot C 20/25</t>
  </si>
  <si>
    <t>-418627402</t>
  </si>
  <si>
    <t>Zakládání - úprava podloží a základové spáry, zlepšování vlastností hornin</t>
  </si>
  <si>
    <t>72</t>
  </si>
  <si>
    <t>213141112</t>
  </si>
  <si>
    <t xml:space="preserve">Zřízení vrstvy z geotextilie  filtrační, separační, odvodňovací, ochranné, výztužné nebo protierozní v rovině nebo ve sklonu do 1:5, šířky přes 3 do 6 m</t>
  </si>
  <si>
    <t>423651435</t>
  </si>
  <si>
    <t>270*2+40+36+175+10+(230+120)*0,35+(66+55)*0,25</t>
  </si>
  <si>
    <t>73</t>
  </si>
  <si>
    <t>69311201</t>
  </si>
  <si>
    <t>geotextilie netkaná PES+PP 400g/m2</t>
  </si>
  <si>
    <t>958549838</t>
  </si>
  <si>
    <t>953,75</t>
  </si>
  <si>
    <t>953,75*1,05 'Přepočtené koeficientem množství</t>
  </si>
  <si>
    <t>74</t>
  </si>
  <si>
    <t>462451114</t>
  </si>
  <si>
    <t>Prolití konstrukce z kamene kamenného záhozu cementovou maltou MC-25</t>
  </si>
  <si>
    <t>-22998991</t>
  </si>
  <si>
    <t>70 kg na m2</t>
  </si>
  <si>
    <t>Realizace na základě provedených zkoušek,dořešeno v rámci AD</t>
  </si>
  <si>
    <t>383,5*70/2200</t>
  </si>
  <si>
    <t>75</t>
  </si>
  <si>
    <t>564751114</t>
  </si>
  <si>
    <t xml:space="preserve">Podklad nebo kryt z kameniva hrubého drceného  vel. 32-63 mm s rozprostřením a zhutněním, po zhutnění tl. 180 mm</t>
  </si>
  <si>
    <t>-1943137110</t>
  </si>
  <si>
    <t>Možno nahradit propustnou zeminou, na pláni však musí být dosažen modul</t>
  </si>
  <si>
    <t>přetvárnosti Edef2 minimálně 30 MPa</t>
  </si>
  <si>
    <t>270</t>
  </si>
  <si>
    <t>76</t>
  </si>
  <si>
    <t>564771111</t>
  </si>
  <si>
    <t xml:space="preserve">Podklad nebo kryt z kameniva hrubého drceného  vel. 32-63 mm s rozprostřením a zhutněním, po zhutnění tl. 250 mm</t>
  </si>
  <si>
    <t>1839294884</t>
  </si>
  <si>
    <t>2*270</t>
  </si>
  <si>
    <t>Svislé a kompletní konstrukce</t>
  </si>
  <si>
    <t>77</t>
  </si>
  <si>
    <t>3481711R1</t>
  </si>
  <si>
    <t>Kontejnerové zástěny, modul délky 1,5 m vč.sloupků, viz. projektová dokumentace - kompletní dodávka a osazení</t>
  </si>
  <si>
    <t>ks</t>
  </si>
  <si>
    <t>300210526</t>
  </si>
  <si>
    <t>4+5+6</t>
  </si>
  <si>
    <t>78</t>
  </si>
  <si>
    <t>38899521R</t>
  </si>
  <si>
    <t>Půlená kabelová chráničky plastová - dodávka a osazení</t>
  </si>
  <si>
    <t>1547555912</t>
  </si>
  <si>
    <t>Chránička slaboproud a VO</t>
  </si>
  <si>
    <t>Komunikace pozemní</t>
  </si>
  <si>
    <t>79</t>
  </si>
  <si>
    <t>564811111</t>
  </si>
  <si>
    <t xml:space="preserve">Podklad ze štěrkodrti ŠD  s rozprostřením a zhutněním, po zhutnění tl. 50 mm</t>
  </si>
  <si>
    <t>1724452033</t>
  </si>
  <si>
    <t>Frakce 0-16</t>
  </si>
  <si>
    <t>175+10</t>
  </si>
  <si>
    <t>80</t>
  </si>
  <si>
    <t>564851111</t>
  </si>
  <si>
    <t xml:space="preserve">Podklad ze štěrkodrti ŠD  s rozprostřením a zhutněním, po zhutnění tl. 150 mm</t>
  </si>
  <si>
    <t>599975893</t>
  </si>
  <si>
    <t>Frakce 32-63, při vyhovující únosnosti pláně frakce 0-63</t>
  </si>
  <si>
    <t>Nová živičná konstrukce, chodníky a parkoviště ze zámkové dlažby</t>
  </si>
  <si>
    <t>40+36+175+10+(230+120)*0,35</t>
  </si>
  <si>
    <t>81</t>
  </si>
  <si>
    <t>1776680901</t>
  </si>
  <si>
    <t>Frakce 0-63</t>
  </si>
  <si>
    <t>Parkoviště ze zasakovací dlažby</t>
  </si>
  <si>
    <t>270*2</t>
  </si>
  <si>
    <t>KOmunikace</t>
  </si>
  <si>
    <t>82</t>
  </si>
  <si>
    <t>565155121</t>
  </si>
  <si>
    <t xml:space="preserve">Asfaltový beton vrstva podkladní ACP 16 (obalované kamenivo střednězrnné - OKS)  s rozprostřením a zhutněním v pruhu šířky přes 3 m, po zhutnění tl. 70 mm</t>
  </si>
  <si>
    <t>297696372</t>
  </si>
  <si>
    <t>83</t>
  </si>
  <si>
    <t>573111113</t>
  </si>
  <si>
    <t>Postřik infiltrační PI z asfaltu silničního s posypem kamenivem, v množství 1,50 kg/m2</t>
  </si>
  <si>
    <t>-1586438462</t>
  </si>
  <si>
    <t>84</t>
  </si>
  <si>
    <t>573211112</t>
  </si>
  <si>
    <t>Postřik spojovací PS bez posypu kamenivem z asfaltu silničního, v množství 0,70 kg/m2</t>
  </si>
  <si>
    <t>2018333548</t>
  </si>
  <si>
    <t>640</t>
  </si>
  <si>
    <t>85</t>
  </si>
  <si>
    <t>577144121</t>
  </si>
  <si>
    <t xml:space="preserve">Asfaltový beton vrstva obrusná ACO 11+  s rozprostřením a se zhutněním z nemodifikovaného asfaltu v pruhu šířky přes 3 m tř. I, po zhutnění tl. 50 mm</t>
  </si>
  <si>
    <t>260690244</t>
  </si>
  <si>
    <t>86</t>
  </si>
  <si>
    <t>596211222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</si>
  <si>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přes 100 do 300 m2</t>
  </si>
  <si>
    <t>-1632894463</t>
  </si>
  <si>
    <t>87</t>
  </si>
  <si>
    <t>59245020</t>
  </si>
  <si>
    <t>dlažba tvar obdélník betonová 200x100x80mm přírodní</t>
  </si>
  <si>
    <t>767385738</t>
  </si>
  <si>
    <t>175</t>
  </si>
  <si>
    <t>175*1,015 'Přepočtené koeficientem množství</t>
  </si>
  <si>
    <t>88</t>
  </si>
  <si>
    <t>59245226</t>
  </si>
  <si>
    <t>dlažba tvar obdélník betonová pro nevidomé 200x100x80mm barevná</t>
  </si>
  <si>
    <t>872325116</t>
  </si>
  <si>
    <t>10*1,015 'Přepočtené koeficientem množství</t>
  </si>
  <si>
    <t>89</t>
  </si>
  <si>
    <t>596212220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</si>
  <si>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do 50 m2</t>
  </si>
  <si>
    <t>425500874</t>
  </si>
  <si>
    <t>Parkoviště pro imobily</t>
  </si>
  <si>
    <t>59245030</t>
  </si>
  <si>
    <t>dlažba tvar čtverec betonová 200x200x80mm přírodní</t>
  </si>
  <si>
    <t>-1866227018</t>
  </si>
  <si>
    <t>36*1,015 'Přepočtené koeficientem množství</t>
  </si>
  <si>
    <t>91</t>
  </si>
  <si>
    <t>596412212</t>
  </si>
  <si>
    <t xml:space="preserve">Kladení dlažby z betonových vegetačních dlaždic pozemních komunikací  s ložem z kameniva těženého nebo drceného tl. do 50 mm, s vyplněním spár a vegetačních otvorů, s hutněním vibrováním tl. 80 mm, pro plochy přes 100 do 300 m2</t>
  </si>
  <si>
    <t>511869683</t>
  </si>
  <si>
    <t>92</t>
  </si>
  <si>
    <t>592450R1</t>
  </si>
  <si>
    <t>dlažba vegetační betonová, tvar čtverec skladebně 200x200, tl.80mm přírodní</t>
  </si>
  <si>
    <t>-1040030516</t>
  </si>
  <si>
    <t>270-18</t>
  </si>
  <si>
    <t>252*1,015 'Přepočtené koeficientem množství</t>
  </si>
  <si>
    <t>93</t>
  </si>
  <si>
    <t>599141111</t>
  </si>
  <si>
    <t xml:space="preserve">Vyplnění spár mezi silničními dílci jakékoliv tloušťky  živičnou zálivkou</t>
  </si>
  <si>
    <t>1898304622</t>
  </si>
  <si>
    <t xml:space="preserve">Náhradní položka-vytmelení spáry mezi stáv.konstrukcí </t>
  </si>
  <si>
    <t>94</t>
  </si>
  <si>
    <t>599432111</t>
  </si>
  <si>
    <t xml:space="preserve">Vyplnění spár dlažby (přídlažby) z lomového kamene  v jakémkoliv sklonu plochy a jakékoliv tloušťky kamenivem těženým</t>
  </si>
  <si>
    <t>468222673</t>
  </si>
  <si>
    <t>Vyplnění spar v zasakovací dlažbě kamenivem 4-8</t>
  </si>
  <si>
    <t>270*0,275</t>
  </si>
  <si>
    <t>Trubní vedení</t>
  </si>
  <si>
    <t>95</t>
  </si>
  <si>
    <t>899231111</t>
  </si>
  <si>
    <t xml:space="preserve">Výšková úprava uličního vstupu nebo vpusti do 200 mm  zvýšením mříže</t>
  </si>
  <si>
    <t>1807477630</t>
  </si>
  <si>
    <t>Ostatní konstrukce a práce, bourání</t>
  </si>
  <si>
    <t>96</t>
  </si>
  <si>
    <t>914111111</t>
  </si>
  <si>
    <t xml:space="preserve">Montáž svislé dopravní značky základní  velikosti do 1 m2 objímkami na sloupky nebo konzoly</t>
  </si>
  <si>
    <t>-245566277</t>
  </si>
  <si>
    <t>97</t>
  </si>
  <si>
    <t>40445625</t>
  </si>
  <si>
    <t>informativní značky provozní IP8, IP9, IP11-IP13 500x700mm</t>
  </si>
  <si>
    <t>2036231560</t>
  </si>
  <si>
    <t>IP12 se symbolem 225</t>
  </si>
  <si>
    <t>98</t>
  </si>
  <si>
    <t>914511111</t>
  </si>
  <si>
    <t xml:space="preserve">Montáž sloupku dopravních značek  délky do 3,5 m do betonového základu</t>
  </si>
  <si>
    <t>1177352050</t>
  </si>
  <si>
    <t>99</t>
  </si>
  <si>
    <t>40445225</t>
  </si>
  <si>
    <t>sloupek pro dopravní značku Zn D 60mm v 3,5m</t>
  </si>
  <si>
    <t>799568352</t>
  </si>
  <si>
    <t>100</t>
  </si>
  <si>
    <t>40445240</t>
  </si>
  <si>
    <t>patka pro sloupek Al D 60mm</t>
  </si>
  <si>
    <t>-1744481667</t>
  </si>
  <si>
    <t>101</t>
  </si>
  <si>
    <t>40445256</t>
  </si>
  <si>
    <t>svorka upínací na sloupek dopravní značky D 60mm</t>
  </si>
  <si>
    <t>2049162576</t>
  </si>
  <si>
    <t>102</t>
  </si>
  <si>
    <t>40445253</t>
  </si>
  <si>
    <t>víčko plastové na sloupek D 60mm</t>
  </si>
  <si>
    <t>-1104573846</t>
  </si>
  <si>
    <t>103</t>
  </si>
  <si>
    <t>915111116</t>
  </si>
  <si>
    <t xml:space="preserve">Vodorovné dopravní značení stříkané barvou  dělící čára šířky 125 mm souvislá žlutá retroreflexní</t>
  </si>
  <si>
    <t>241761453</t>
  </si>
  <si>
    <t>Značka V12b</t>
  </si>
  <si>
    <t>2*5,2+2*5,4+8*2,8</t>
  </si>
  <si>
    <t>104</t>
  </si>
  <si>
    <t>915211116</t>
  </si>
  <si>
    <t xml:space="preserve">Vodorovné dopravní značení stříkaným plastem  dělící čára šířky 125 mm souvislá žlutá retroreflexní</t>
  </si>
  <si>
    <t>734209357</t>
  </si>
  <si>
    <t>43,6</t>
  </si>
  <si>
    <t>105</t>
  </si>
  <si>
    <t>915311113</t>
  </si>
  <si>
    <t xml:space="preserve">Vodorovné značení předformovaným termoplastem  dopravní značky barevné velikosti do 5 m2</t>
  </si>
  <si>
    <t>80924016</t>
  </si>
  <si>
    <t>Symbol 225</t>
  </si>
  <si>
    <t>106</t>
  </si>
  <si>
    <t>915611111</t>
  </si>
  <si>
    <t xml:space="preserve">Předznačení pro vodorovné značení  stříkané barvou nebo prováděné z nátěrových hmot liniové dělicí čáry, vodicí proužky</t>
  </si>
  <si>
    <t>-311565898</t>
  </si>
  <si>
    <t>107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</si>
  <si>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</si>
  <si>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</si>
  <si>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1594498393</t>
  </si>
  <si>
    <t>Obrubník 150/250 s převýšením 100 mm</t>
  </si>
  <si>
    <t>230</t>
  </si>
  <si>
    <t>Obrubník 150/150 nájezdový s převýšením 20 mm</t>
  </si>
  <si>
    <t>120</t>
  </si>
  <si>
    <t>108</t>
  </si>
  <si>
    <t>59217031</t>
  </si>
  <si>
    <t>obrubník betonový silniční 100 x 15 x 25 cm</t>
  </si>
  <si>
    <t>-1160209741</t>
  </si>
  <si>
    <t>230*1,015 'Přepočtené koeficientem množství</t>
  </si>
  <si>
    <t>109</t>
  </si>
  <si>
    <t>59217029</t>
  </si>
  <si>
    <t>obrubník betonový silniční nájezdový 100x15x15 cm</t>
  </si>
  <si>
    <t>-486352581</t>
  </si>
  <si>
    <t>120*1,015 'Přepočtené koeficientem množství</t>
  </si>
  <si>
    <t>110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</si>
  <si>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</si>
  <si>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</si>
  <si>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1369494493</t>
  </si>
  <si>
    <t>Zapuštěné obrubníky 100/250</t>
  </si>
  <si>
    <t>"Ztracené" ležaté obrubníky pro ukotvení zástěn (uložené na pláň pro chodníky)</t>
  </si>
  <si>
    <t>3,2+2*1,5+4,7+2*1,5+6,2+2*1,5</t>
  </si>
  <si>
    <t>111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</si>
  <si>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</si>
  <si>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</si>
  <si>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191774661</t>
  </si>
  <si>
    <t xml:space="preserve">Obrubníky 100/250 s převýšením </t>
  </si>
  <si>
    <t>112</t>
  </si>
  <si>
    <t>59217017</t>
  </si>
  <si>
    <t>obrubník betonový chodníkový 100x10x25 cm</t>
  </si>
  <si>
    <t>-2066179764</t>
  </si>
  <si>
    <t>I pro zapuštěné obrubníky</t>
  </si>
  <si>
    <t>78,1+66</t>
  </si>
  <si>
    <t>144,1*1,015 'Přepočtené koeficientem množství</t>
  </si>
  <si>
    <t>Přesun hmot a manipulace se sutí</t>
  </si>
  <si>
    <t>113</t>
  </si>
  <si>
    <t>997221551</t>
  </si>
  <si>
    <t xml:space="preserve">Vodorovná doprava suti  bez naložení, ale se složením a s hrubým urovnáním ze sypkých materiálů, na vzdálenost do 1 km</t>
  </si>
  <si>
    <t>-472006799</t>
  </si>
  <si>
    <t>Kamenivo</t>
  </si>
  <si>
    <t>(185*0,2+70*0,3)*1,7</t>
  </si>
  <si>
    <t>114</t>
  </si>
  <si>
    <t>997221559</t>
  </si>
  <si>
    <t xml:space="preserve">Vodorovná doprava suti  bez naložení, ale se složením a s hrubým urovnáním Příplatek k ceně za každý další i započatý 1 km přes 1 km</t>
  </si>
  <si>
    <t>-1961959062</t>
  </si>
  <si>
    <t>98,6*4</t>
  </si>
  <si>
    <t>115</t>
  </si>
  <si>
    <t>997221561</t>
  </si>
  <si>
    <t xml:space="preserve">Vodorovná doprava suti  bez naložení, ale se složením a s hrubým urovnáním z kusových materiálů, na vzdálenost do 1 km</t>
  </si>
  <si>
    <t>977725147</t>
  </si>
  <si>
    <t xml:space="preserve">Odvoz  na skládku Technické služby Otrokovice</t>
  </si>
  <si>
    <t>Pro uložení k dalšímu využití</t>
  </si>
  <si>
    <t>Živice</t>
  </si>
  <si>
    <t>(70*0,12+590*0,05)*2,2</t>
  </si>
  <si>
    <t>Odvoz k recyklaci</t>
  </si>
  <si>
    <t>Beton</t>
  </si>
  <si>
    <t>(185*0,04+250*0,15*0,25+140*0,1*0,25)*2,2</t>
  </si>
  <si>
    <t>116</t>
  </si>
  <si>
    <t>997221569</t>
  </si>
  <si>
    <t>-1972719993</t>
  </si>
  <si>
    <t>127,985*2</t>
  </si>
  <si>
    <t>117</t>
  </si>
  <si>
    <t>997221655</t>
  </si>
  <si>
    <t>Poplatek za uložení stavebního odpadu na skládce (skládkovné) zeminy a kamení zatříděného do Katalogu odpadů pod kódem 17 05 04</t>
  </si>
  <si>
    <t>192856782</t>
  </si>
  <si>
    <t>98,6</t>
  </si>
  <si>
    <t>118</t>
  </si>
  <si>
    <t>99722186R</t>
  </si>
  <si>
    <t>Poplatek za recykllaci</t>
  </si>
  <si>
    <t>-569717480</t>
  </si>
  <si>
    <t>998</t>
  </si>
  <si>
    <t>Přesun hmot</t>
  </si>
  <si>
    <t>119</t>
  </si>
  <si>
    <t>998223011</t>
  </si>
  <si>
    <t xml:space="preserve">Přesun hmot pro pozemní komunikace s krytem dlážděným  dopravní vzdálenost do 200 m jakékoliv délky objektu</t>
  </si>
  <si>
    <t>-2025883643</t>
  </si>
  <si>
    <t>998223091</t>
  </si>
  <si>
    <t xml:space="preserve">Přesun hmot pro pozemní komunikace s krytem dlážděným  Příplatek k ceně za zvětšený přesun přes vymezenou největší dopravní vzdálenost do 1000 m</t>
  </si>
  <si>
    <t>1265499209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</si>
</sst>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432022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Otrokovice - doplnění park. míst na ul. kpt. Jaroše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Otrokovice, m.č. Trávníky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15. 11. 2022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Otrokovice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M.Sedlářová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Ing.L.Alster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101 - Komunikace, park...'!J30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 101 - Komunikace, park...'!P128</f>
        <v>0</v>
      </c>
      <c r="AV95" s="128">
        <f>'SO 101 - Komunikace, park...'!J33</f>
        <v>0</v>
      </c>
      <c r="AW95" s="128">
        <f>'SO 101 - Komunikace, park...'!J34</f>
        <v>0</v>
      </c>
      <c r="AX95" s="128">
        <f>'SO 101 - Komunikace, park...'!J35</f>
        <v>0</v>
      </c>
      <c r="AY95" s="128">
        <f>'SO 101 - Komunikace, park...'!J36</f>
        <v>0</v>
      </c>
      <c r="AZ95" s="128">
        <f>'SO 101 - Komunikace, park...'!F33</f>
        <v>0</v>
      </c>
      <c r="BA95" s="128">
        <f>'SO 101 - Komunikace, park...'!F34</f>
        <v>0</v>
      </c>
      <c r="BB95" s="128">
        <f>'SO 101 - Komunikace, park...'!F35</f>
        <v>0</v>
      </c>
      <c r="BC95" s="128">
        <f>'SO 101 - Komunikace, park...'!F36</f>
        <v>0</v>
      </c>
      <c r="BD95" s="130">
        <f>'SO 101 - Komunikace, park...'!F37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+R+HN/OcYT5fWMYNZEEjwi5cieAg+c3VUBeTj8SZ6uQb/ThpOTfqyi+PXL011XQGsNADr8NxML4Gt6cKkJQjug==" hashValue="1YkUpmf+EFeiApbchj3LVTloSaaVoJ+kJPsuVzYdp7f+AWtDQb0dXSbxa+MKjHBJXd6+AsYJBC6zjlx7otf83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101 - Komunikace, park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0"/>
      <c r="AT3" s="17" t="s">
        <v>86</v>
      </c>
    </row>
    <row r="4" s="1" customFormat="1" ht="24.96" customHeight="1">
      <c r="B4" s="20"/>
      <c r="D4" s="134" t="s">
        <v>87</v>
      </c>
      <c r="L4" s="20"/>
      <c r="M4" s="135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6" t="s">
        <v>16</v>
      </c>
      <c r="L6" s="20"/>
    </row>
    <row r="7" s="1" customFormat="1" ht="16.5" customHeight="1">
      <c r="B7" s="20"/>
      <c r="E7" s="137" t="str">
        <f>'Rekapitulace stavby'!K6</f>
        <v>Otrokovice - doplnění park. míst na ul. kpt. Jaroše</v>
      </c>
      <c r="F7" s="136"/>
      <c r="G7" s="136"/>
      <c r="H7" s="136"/>
      <c r="L7" s="20"/>
    </row>
    <row r="8" s="2" customFormat="1" ht="12" customHeight="1">
      <c r="A8" s="38"/>
      <c r="B8" s="44"/>
      <c r="C8" s="38"/>
      <c r="D8" s="136" t="s">
        <v>88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8" t="s">
        <v>89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6" t="s">
        <v>18</v>
      </c>
      <c r="E11" s="38"/>
      <c r="F11" s="139" t="s">
        <v>1</v>
      </c>
      <c r="G11" s="38"/>
      <c r="H11" s="38"/>
      <c r="I11" s="136" t="s">
        <v>19</v>
      </c>
      <c r="J11" s="139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6" t="s">
        <v>20</v>
      </c>
      <c r="E12" s="38"/>
      <c r="F12" s="139" t="s">
        <v>21</v>
      </c>
      <c r="G12" s="38"/>
      <c r="H12" s="38"/>
      <c r="I12" s="136" t="s">
        <v>22</v>
      </c>
      <c r="J12" s="140" t="str">
        <f>'Rekapitulace stavby'!AN8</f>
        <v>15. 11. 2022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6" t="s">
        <v>24</v>
      </c>
      <c r="E14" s="38"/>
      <c r="F14" s="38"/>
      <c r="G14" s="38"/>
      <c r="H14" s="38"/>
      <c r="I14" s="136" t="s">
        <v>25</v>
      </c>
      <c r="J14" s="139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9" t="s">
        <v>26</v>
      </c>
      <c r="F15" s="38"/>
      <c r="G15" s="38"/>
      <c r="H15" s="38"/>
      <c r="I15" s="136" t="s">
        <v>27</v>
      </c>
      <c r="J15" s="139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6" t="s">
        <v>28</v>
      </c>
      <c r="E17" s="38"/>
      <c r="F17" s="38"/>
      <c r="G17" s="38"/>
      <c r="H17" s="38"/>
      <c r="I17" s="136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9"/>
      <c r="G18" s="139"/>
      <c r="H18" s="139"/>
      <c r="I18" s="136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6" t="s">
        <v>30</v>
      </c>
      <c r="E20" s="38"/>
      <c r="F20" s="38"/>
      <c r="G20" s="38"/>
      <c r="H20" s="38"/>
      <c r="I20" s="136" t="s">
        <v>25</v>
      </c>
      <c r="J20" s="139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9" t="s">
        <v>31</v>
      </c>
      <c r="F21" s="38"/>
      <c r="G21" s="38"/>
      <c r="H21" s="38"/>
      <c r="I21" s="136" t="s">
        <v>27</v>
      </c>
      <c r="J21" s="139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6" t="s">
        <v>33</v>
      </c>
      <c r="E23" s="38"/>
      <c r="F23" s="38"/>
      <c r="G23" s="38"/>
      <c r="H23" s="38"/>
      <c r="I23" s="136" t="s">
        <v>25</v>
      </c>
      <c r="J23" s="139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9" t="s">
        <v>34</v>
      </c>
      <c r="F24" s="38"/>
      <c r="G24" s="38"/>
      <c r="H24" s="38"/>
      <c r="I24" s="136" t="s">
        <v>27</v>
      </c>
      <c r="J24" s="139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6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5"/>
      <c r="E29" s="145"/>
      <c r="F29" s="145"/>
      <c r="G29" s="145"/>
      <c r="H29" s="145"/>
      <c r="I29" s="145"/>
      <c r="J29" s="145"/>
      <c r="K29" s="145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6" t="s">
        <v>36</v>
      </c>
      <c r="E30" s="38"/>
      <c r="F30" s="38"/>
      <c r="G30" s="38"/>
      <c r="H30" s="38"/>
      <c r="I30" s="38"/>
      <c r="J30" s="147">
        <f>ROUND(J128,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5"/>
      <c r="E31" s="145"/>
      <c r="F31" s="145"/>
      <c r="G31" s="145"/>
      <c r="H31" s="145"/>
      <c r="I31" s="145"/>
      <c r="J31" s="145"/>
      <c r="K31" s="145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8" t="s">
        <v>38</v>
      </c>
      <c r="G32" s="38"/>
      <c r="H32" s="38"/>
      <c r="I32" s="148" t="s">
        <v>37</v>
      </c>
      <c r="J32" s="14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9" t="s">
        <v>40</v>
      </c>
      <c r="E33" s="136" t="s">
        <v>41</v>
      </c>
      <c r="F33" s="150">
        <f>ROUND((SUM(BE128:BE463)),  2)</f>
        <v>0</v>
      </c>
      <c r="G33" s="38"/>
      <c r="H33" s="38"/>
      <c r="I33" s="151">
        <v>0.20999999999999999</v>
      </c>
      <c r="J33" s="150">
        <f>ROUND(((SUM(BE128:BE463))*I33),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6" t="s">
        <v>42</v>
      </c>
      <c r="F34" s="150">
        <f>ROUND((SUM(BF128:BF463)),  2)</f>
        <v>0</v>
      </c>
      <c r="G34" s="38"/>
      <c r="H34" s="38"/>
      <c r="I34" s="151">
        <v>0.14999999999999999</v>
      </c>
      <c r="J34" s="150">
        <f>ROUND(((SUM(BF128:BF463))*I34),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6" t="s">
        <v>43</v>
      </c>
      <c r="F35" s="150">
        <f>ROUND((SUM(BG128:BG463)),  2)</f>
        <v>0</v>
      </c>
      <c r="G35" s="38"/>
      <c r="H35" s="38"/>
      <c r="I35" s="151">
        <v>0.20999999999999999</v>
      </c>
      <c r="J35" s="150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6" t="s">
        <v>44</v>
      </c>
      <c r="F36" s="150">
        <f>ROUND((SUM(BH128:BH463)),  2)</f>
        <v>0</v>
      </c>
      <c r="G36" s="38"/>
      <c r="H36" s="38"/>
      <c r="I36" s="151">
        <v>0.14999999999999999</v>
      </c>
      <c r="J36" s="150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6" t="s">
        <v>45</v>
      </c>
      <c r="F37" s="150">
        <f>ROUND((SUM(BI128:BI463)),  2)</f>
        <v>0</v>
      </c>
      <c r="G37" s="38"/>
      <c r="H37" s="38"/>
      <c r="I37" s="151">
        <v>0</v>
      </c>
      <c r="J37" s="150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9" t="s">
        <v>49</v>
      </c>
      <c r="E50" s="160"/>
      <c r="F50" s="160"/>
      <c r="G50" s="159" t="s">
        <v>50</v>
      </c>
      <c r="H50" s="160"/>
      <c r="I50" s="160"/>
      <c r="J50" s="160"/>
      <c r="K50" s="160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1" t="s">
        <v>51</v>
      </c>
      <c r="E61" s="162"/>
      <c r="F61" s="163" t="s">
        <v>52</v>
      </c>
      <c r="G61" s="161" t="s">
        <v>51</v>
      </c>
      <c r="H61" s="162"/>
      <c r="I61" s="162"/>
      <c r="J61" s="164" t="s">
        <v>52</v>
      </c>
      <c r="K61" s="162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9" t="s">
        <v>53</v>
      </c>
      <c r="E65" s="165"/>
      <c r="F65" s="165"/>
      <c r="G65" s="159" t="s">
        <v>54</v>
      </c>
      <c r="H65" s="165"/>
      <c r="I65" s="165"/>
      <c r="J65" s="165"/>
      <c r="K65" s="165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1" t="s">
        <v>51</v>
      </c>
      <c r="E76" s="162"/>
      <c r="F76" s="163" t="s">
        <v>52</v>
      </c>
      <c r="G76" s="161" t="s">
        <v>51</v>
      </c>
      <c r="H76" s="162"/>
      <c r="I76" s="162"/>
      <c r="J76" s="164" t="s">
        <v>52</v>
      </c>
      <c r="K76" s="162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0" t="str">
        <f>E7</f>
        <v>Otrokovice - doplnění park. míst na ul. kpt. Jaroše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101 - Komunikace, parkovací stání, chodníky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Otrokovice, m.č. Trávníky</v>
      </c>
      <c r="G89" s="40"/>
      <c r="H89" s="40"/>
      <c r="I89" s="32" t="s">
        <v>22</v>
      </c>
      <c r="J89" s="79" t="str">
        <f>IF(J12="","",J12)</f>
        <v>15. 11. 2022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1" t="s">
        <v>91</v>
      </c>
      <c r="D94" s="172"/>
      <c r="E94" s="172"/>
      <c r="F94" s="172"/>
      <c r="G94" s="172"/>
      <c r="H94" s="172"/>
      <c r="I94" s="172"/>
      <c r="J94" s="173" t="s">
        <v>92</v>
      </c>
      <c r="K94" s="172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4" t="s">
        <v>93</v>
      </c>
      <c r="D96" s="40"/>
      <c r="E96" s="40"/>
      <c r="F96" s="40"/>
      <c r="G96" s="40"/>
      <c r="H96" s="40"/>
      <c r="I96" s="40"/>
      <c r="J96" s="110">
        <f>J128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94</v>
      </c>
    </row>
    <row r="97" s="9" customFormat="1" ht="24.96" customHeight="1">
      <c r="A97" s="9"/>
      <c r="B97" s="175"/>
      <c r="C97" s="176"/>
      <c r="D97" s="177" t="s">
        <v>95</v>
      </c>
      <c r="E97" s="178"/>
      <c r="F97" s="178"/>
      <c r="G97" s="178"/>
      <c r="H97" s="178"/>
      <c r="I97" s="178"/>
      <c r="J97" s="179">
        <f>J129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1"/>
      <c r="C98" s="182"/>
      <c r="D98" s="183" t="s">
        <v>96</v>
      </c>
      <c r="E98" s="184"/>
      <c r="F98" s="184"/>
      <c r="G98" s="184"/>
      <c r="H98" s="184"/>
      <c r="I98" s="184"/>
      <c r="J98" s="185">
        <f>J130</f>
        <v>0</v>
      </c>
      <c r="K98" s="182"/>
      <c r="L98" s="18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1"/>
      <c r="C99" s="182"/>
      <c r="D99" s="183" t="s">
        <v>97</v>
      </c>
      <c r="E99" s="184"/>
      <c r="F99" s="184"/>
      <c r="G99" s="184"/>
      <c r="H99" s="184"/>
      <c r="I99" s="184"/>
      <c r="J99" s="185">
        <f>J165</f>
        <v>0</v>
      </c>
      <c r="K99" s="182"/>
      <c r="L99" s="18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1"/>
      <c r="C100" s="182"/>
      <c r="D100" s="183" t="s">
        <v>98</v>
      </c>
      <c r="E100" s="184"/>
      <c r="F100" s="184"/>
      <c r="G100" s="184"/>
      <c r="H100" s="184"/>
      <c r="I100" s="184"/>
      <c r="J100" s="185">
        <f>J249</f>
        <v>0</v>
      </c>
      <c r="K100" s="182"/>
      <c r="L100" s="18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1"/>
      <c r="C101" s="182"/>
      <c r="D101" s="183" t="s">
        <v>99</v>
      </c>
      <c r="E101" s="184"/>
      <c r="F101" s="184"/>
      <c r="G101" s="184"/>
      <c r="H101" s="184"/>
      <c r="I101" s="184"/>
      <c r="J101" s="185">
        <f>J298</f>
        <v>0</v>
      </c>
      <c r="K101" s="182"/>
      <c r="L101" s="18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1"/>
      <c r="C102" s="182"/>
      <c r="D102" s="183" t="s">
        <v>100</v>
      </c>
      <c r="E102" s="184"/>
      <c r="F102" s="184"/>
      <c r="G102" s="184"/>
      <c r="H102" s="184"/>
      <c r="I102" s="184"/>
      <c r="J102" s="185">
        <f>J312</f>
        <v>0</v>
      </c>
      <c r="K102" s="182"/>
      <c r="L102" s="18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1"/>
      <c r="C103" s="182"/>
      <c r="D103" s="183" t="s">
        <v>101</v>
      </c>
      <c r="E103" s="184"/>
      <c r="F103" s="184"/>
      <c r="G103" s="184"/>
      <c r="H103" s="184"/>
      <c r="I103" s="184"/>
      <c r="J103" s="185">
        <f>J330</f>
        <v>0</v>
      </c>
      <c r="K103" s="182"/>
      <c r="L103" s="18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1"/>
      <c r="C104" s="182"/>
      <c r="D104" s="183" t="s">
        <v>102</v>
      </c>
      <c r="E104" s="184"/>
      <c r="F104" s="184"/>
      <c r="G104" s="184"/>
      <c r="H104" s="184"/>
      <c r="I104" s="184"/>
      <c r="J104" s="185">
        <f>J336</f>
        <v>0</v>
      </c>
      <c r="K104" s="182"/>
      <c r="L104" s="18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1"/>
      <c r="C105" s="182"/>
      <c r="D105" s="183" t="s">
        <v>103</v>
      </c>
      <c r="E105" s="184"/>
      <c r="F105" s="184"/>
      <c r="G105" s="184"/>
      <c r="H105" s="184"/>
      <c r="I105" s="184"/>
      <c r="J105" s="185">
        <f>J384</f>
        <v>0</v>
      </c>
      <c r="K105" s="182"/>
      <c r="L105" s="18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1"/>
      <c r="C106" s="182"/>
      <c r="D106" s="183" t="s">
        <v>104</v>
      </c>
      <c r="E106" s="184"/>
      <c r="F106" s="184"/>
      <c r="G106" s="184"/>
      <c r="H106" s="184"/>
      <c r="I106" s="184"/>
      <c r="J106" s="185">
        <f>J387</f>
        <v>0</v>
      </c>
      <c r="K106" s="182"/>
      <c r="L106" s="18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1"/>
      <c r="C107" s="182"/>
      <c r="D107" s="183" t="s">
        <v>105</v>
      </c>
      <c r="E107" s="184"/>
      <c r="F107" s="184"/>
      <c r="G107" s="184"/>
      <c r="H107" s="184"/>
      <c r="I107" s="184"/>
      <c r="J107" s="185">
        <f>J438</f>
        <v>0</v>
      </c>
      <c r="K107" s="182"/>
      <c r="L107" s="18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1"/>
      <c r="C108" s="182"/>
      <c r="D108" s="183" t="s">
        <v>106</v>
      </c>
      <c r="E108" s="184"/>
      <c r="F108" s="184"/>
      <c r="G108" s="184"/>
      <c r="H108" s="184"/>
      <c r="I108" s="184"/>
      <c r="J108" s="185">
        <f>J461</f>
        <v>0</v>
      </c>
      <c r="K108" s="182"/>
      <c r="L108" s="18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107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170" t="str">
        <f>E7</f>
        <v>Otrokovice - doplnění park. míst na ul. kpt. Jaroše</v>
      </c>
      <c r="F118" s="32"/>
      <c r="G118" s="32"/>
      <c r="H118" s="32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88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E9</f>
        <v xml:space="preserve">SO 101 - Komunikace, parkovací stání, chodníky 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F12</f>
        <v>Otrokovice, m.č. Trávníky</v>
      </c>
      <c r="G122" s="40"/>
      <c r="H122" s="40"/>
      <c r="I122" s="32" t="s">
        <v>22</v>
      </c>
      <c r="J122" s="79" t="str">
        <f>IF(J12="","",J12)</f>
        <v>15. 11. 2022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40"/>
      <c r="E124" s="40"/>
      <c r="F124" s="27" t="str">
        <f>E15</f>
        <v>Město Otrokovice</v>
      </c>
      <c r="G124" s="40"/>
      <c r="H124" s="40"/>
      <c r="I124" s="32" t="s">
        <v>30</v>
      </c>
      <c r="J124" s="36" t="str">
        <f>E21</f>
        <v>M.Sedlářová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40"/>
      <c r="E125" s="40"/>
      <c r="F125" s="27" t="str">
        <f>IF(E18="","",E18)</f>
        <v>Vyplň údaj</v>
      </c>
      <c r="G125" s="40"/>
      <c r="H125" s="40"/>
      <c r="I125" s="32" t="s">
        <v>33</v>
      </c>
      <c r="J125" s="36" t="str">
        <f>E24</f>
        <v>Ing.L.Alster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87"/>
      <c r="B127" s="188"/>
      <c r="C127" s="189" t="s">
        <v>108</v>
      </c>
      <c r="D127" s="190" t="s">
        <v>61</v>
      </c>
      <c r="E127" s="190" t="s">
        <v>57</v>
      </c>
      <c r="F127" s="190" t="s">
        <v>58</v>
      </c>
      <c r="G127" s="190" t="s">
        <v>109</v>
      </c>
      <c r="H127" s="190" t="s">
        <v>110</v>
      </c>
      <c r="I127" s="190" t="s">
        <v>111</v>
      </c>
      <c r="J127" s="191" t="s">
        <v>92</v>
      </c>
      <c r="K127" s="192" t="s">
        <v>112</v>
      </c>
      <c r="L127" s="193"/>
      <c r="M127" s="100" t="s">
        <v>1</v>
      </c>
      <c r="N127" s="101" t="s">
        <v>40</v>
      </c>
      <c r="O127" s="101" t="s">
        <v>113</v>
      </c>
      <c r="P127" s="101" t="s">
        <v>114</v>
      </c>
      <c r="Q127" s="101" t="s">
        <v>115</v>
      </c>
      <c r="R127" s="101" t="s">
        <v>116</v>
      </c>
      <c r="S127" s="101" t="s">
        <v>117</v>
      </c>
      <c r="T127" s="102" t="s">
        <v>118</v>
      </c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</row>
    <row r="128" s="2" customFormat="1" ht="22.8" customHeight="1">
      <c r="A128" s="38"/>
      <c r="B128" s="39"/>
      <c r="C128" s="107" t="s">
        <v>119</v>
      </c>
      <c r="D128" s="40"/>
      <c r="E128" s="40"/>
      <c r="F128" s="40"/>
      <c r="G128" s="40"/>
      <c r="H128" s="40"/>
      <c r="I128" s="40"/>
      <c r="J128" s="194">
        <f>BK128</f>
        <v>0</v>
      </c>
      <c r="K128" s="40"/>
      <c r="L128" s="44"/>
      <c r="M128" s="103"/>
      <c r="N128" s="195"/>
      <c r="O128" s="104"/>
      <c r="P128" s="196">
        <f>P129</f>
        <v>0</v>
      </c>
      <c r="Q128" s="104"/>
      <c r="R128" s="196">
        <f>R129</f>
        <v>395.14831378000002</v>
      </c>
      <c r="S128" s="104"/>
      <c r="T128" s="197">
        <f>T129</f>
        <v>333.86500000000001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75</v>
      </c>
      <c r="AU128" s="17" t="s">
        <v>94</v>
      </c>
      <c r="BK128" s="198">
        <f>BK129</f>
        <v>0</v>
      </c>
    </row>
    <row r="129" s="12" customFormat="1" ht="25.92" customHeight="1">
      <c r="A129" s="12"/>
      <c r="B129" s="199"/>
      <c r="C129" s="200"/>
      <c r="D129" s="201" t="s">
        <v>75</v>
      </c>
      <c r="E129" s="202" t="s">
        <v>120</v>
      </c>
      <c r="F129" s="202" t="s">
        <v>121</v>
      </c>
      <c r="G129" s="200"/>
      <c r="H129" s="200"/>
      <c r="I129" s="203"/>
      <c r="J129" s="204">
        <f>BK129</f>
        <v>0</v>
      </c>
      <c r="K129" s="200"/>
      <c r="L129" s="205"/>
      <c r="M129" s="206"/>
      <c r="N129" s="207"/>
      <c r="O129" s="207"/>
      <c r="P129" s="208">
        <f>P130+P165+P249+P298+P312+P330+P336+P384+P387+P438+P461</f>
        <v>0</v>
      </c>
      <c r="Q129" s="207"/>
      <c r="R129" s="208">
        <f>R130+R165+R249+R298+R312+R330+R336+R384+R387+R438+R461</f>
        <v>395.14831378000002</v>
      </c>
      <c r="S129" s="207"/>
      <c r="T129" s="209">
        <f>T130+T165+T249+T298+T312+T330+T336+T384+T387+T438+T461</f>
        <v>333.86500000000001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0" t="s">
        <v>84</v>
      </c>
      <c r="AT129" s="211" t="s">
        <v>75</v>
      </c>
      <c r="AU129" s="211" t="s">
        <v>76</v>
      </c>
      <c r="AY129" s="210" t="s">
        <v>122</v>
      </c>
      <c r="BK129" s="212">
        <f>BK130+BK165+BK249+BK298+BK312+BK330+BK336+BK384+BK387+BK438+BK461</f>
        <v>0</v>
      </c>
    </row>
    <row r="130" s="12" customFormat="1" ht="22.8" customHeight="1">
      <c r="A130" s="12"/>
      <c r="B130" s="199"/>
      <c r="C130" s="200"/>
      <c r="D130" s="201" t="s">
        <v>75</v>
      </c>
      <c r="E130" s="213" t="s">
        <v>84</v>
      </c>
      <c r="F130" s="213" t="s">
        <v>123</v>
      </c>
      <c r="G130" s="200"/>
      <c r="H130" s="200"/>
      <c r="I130" s="203"/>
      <c r="J130" s="214">
        <f>BK130</f>
        <v>0</v>
      </c>
      <c r="K130" s="200"/>
      <c r="L130" s="205"/>
      <c r="M130" s="206"/>
      <c r="N130" s="207"/>
      <c r="O130" s="207"/>
      <c r="P130" s="208">
        <f>SUM(P131:P164)</f>
        <v>0</v>
      </c>
      <c r="Q130" s="207"/>
      <c r="R130" s="208">
        <f>SUM(R131:R164)</f>
        <v>6.6100000000000003</v>
      </c>
      <c r="S130" s="207"/>
      <c r="T130" s="209">
        <f>SUM(T131:T164)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0" t="s">
        <v>84</v>
      </c>
      <c r="AT130" s="211" t="s">
        <v>75</v>
      </c>
      <c r="AU130" s="211" t="s">
        <v>84</v>
      </c>
      <c r="AY130" s="210" t="s">
        <v>122</v>
      </c>
      <c r="BK130" s="212">
        <f>SUM(BK131:BK164)</f>
        <v>0</v>
      </c>
    </row>
    <row r="131" s="2" customFormat="1" ht="37.8" customHeight="1">
      <c r="A131" s="38"/>
      <c r="B131" s="39"/>
      <c r="C131" s="215" t="s">
        <v>84</v>
      </c>
      <c r="D131" s="215" t="s">
        <v>124</v>
      </c>
      <c r="E131" s="216" t="s">
        <v>125</v>
      </c>
      <c r="F131" s="217" t="s">
        <v>126</v>
      </c>
      <c r="G131" s="218" t="s">
        <v>127</v>
      </c>
      <c r="H131" s="219">
        <v>325.30000000000001</v>
      </c>
      <c r="I131" s="220"/>
      <c r="J131" s="221">
        <f>ROUND(I131*H131,2)</f>
        <v>0</v>
      </c>
      <c r="K131" s="222"/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128</v>
      </c>
      <c r="AT131" s="227" t="s">
        <v>124</v>
      </c>
      <c r="AU131" s="227" t="s">
        <v>86</v>
      </c>
      <c r="AY131" s="17" t="s">
        <v>122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128</v>
      </c>
      <c r="BM131" s="227" t="s">
        <v>129</v>
      </c>
    </row>
    <row r="132" s="13" customFormat="1">
      <c r="A132" s="13"/>
      <c r="B132" s="229"/>
      <c r="C132" s="230"/>
      <c r="D132" s="231" t="s">
        <v>130</v>
      </c>
      <c r="E132" s="232" t="s">
        <v>1</v>
      </c>
      <c r="F132" s="233" t="s">
        <v>131</v>
      </c>
      <c r="G132" s="230"/>
      <c r="H132" s="234">
        <v>265.64999999999998</v>
      </c>
      <c r="I132" s="235"/>
      <c r="J132" s="230"/>
      <c r="K132" s="230"/>
      <c r="L132" s="236"/>
      <c r="M132" s="237"/>
      <c r="N132" s="238"/>
      <c r="O132" s="238"/>
      <c r="P132" s="238"/>
      <c r="Q132" s="238"/>
      <c r="R132" s="238"/>
      <c r="S132" s="238"/>
      <c r="T132" s="23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0" t="s">
        <v>130</v>
      </c>
      <c r="AU132" s="240" t="s">
        <v>86</v>
      </c>
      <c r="AV132" s="13" t="s">
        <v>86</v>
      </c>
      <c r="AW132" s="13" t="s">
        <v>32</v>
      </c>
      <c r="AX132" s="13" t="s">
        <v>76</v>
      </c>
      <c r="AY132" s="240" t="s">
        <v>122</v>
      </c>
    </row>
    <row r="133" s="14" customFormat="1">
      <c r="A133" s="14"/>
      <c r="B133" s="241"/>
      <c r="C133" s="242"/>
      <c r="D133" s="231" t="s">
        <v>130</v>
      </c>
      <c r="E133" s="243" t="s">
        <v>1</v>
      </c>
      <c r="F133" s="244" t="s">
        <v>132</v>
      </c>
      <c r="G133" s="242"/>
      <c r="H133" s="243" t="s">
        <v>1</v>
      </c>
      <c r="I133" s="245"/>
      <c r="J133" s="242"/>
      <c r="K133" s="242"/>
      <c r="L133" s="246"/>
      <c r="M133" s="247"/>
      <c r="N133" s="248"/>
      <c r="O133" s="248"/>
      <c r="P133" s="248"/>
      <c r="Q133" s="248"/>
      <c r="R133" s="248"/>
      <c r="S133" s="248"/>
      <c r="T133" s="24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0" t="s">
        <v>130</v>
      </c>
      <c r="AU133" s="250" t="s">
        <v>86</v>
      </c>
      <c r="AV133" s="14" t="s">
        <v>84</v>
      </c>
      <c r="AW133" s="14" t="s">
        <v>32</v>
      </c>
      <c r="AX133" s="14" t="s">
        <v>76</v>
      </c>
      <c r="AY133" s="250" t="s">
        <v>122</v>
      </c>
    </row>
    <row r="134" s="13" customFormat="1">
      <c r="A134" s="13"/>
      <c r="B134" s="229"/>
      <c r="C134" s="230"/>
      <c r="D134" s="231" t="s">
        <v>130</v>
      </c>
      <c r="E134" s="232" t="s">
        <v>1</v>
      </c>
      <c r="F134" s="233" t="s">
        <v>133</v>
      </c>
      <c r="G134" s="230"/>
      <c r="H134" s="234">
        <v>-81.200000000000003</v>
      </c>
      <c r="I134" s="235"/>
      <c r="J134" s="230"/>
      <c r="K134" s="230"/>
      <c r="L134" s="236"/>
      <c r="M134" s="237"/>
      <c r="N134" s="238"/>
      <c r="O134" s="238"/>
      <c r="P134" s="238"/>
      <c r="Q134" s="238"/>
      <c r="R134" s="238"/>
      <c r="S134" s="238"/>
      <c r="T134" s="23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0" t="s">
        <v>130</v>
      </c>
      <c r="AU134" s="240" t="s">
        <v>86</v>
      </c>
      <c r="AV134" s="13" t="s">
        <v>86</v>
      </c>
      <c r="AW134" s="13" t="s">
        <v>32</v>
      </c>
      <c r="AX134" s="13" t="s">
        <v>76</v>
      </c>
      <c r="AY134" s="240" t="s">
        <v>122</v>
      </c>
    </row>
    <row r="135" s="14" customFormat="1">
      <c r="A135" s="14"/>
      <c r="B135" s="241"/>
      <c r="C135" s="242"/>
      <c r="D135" s="231" t="s">
        <v>130</v>
      </c>
      <c r="E135" s="243" t="s">
        <v>1</v>
      </c>
      <c r="F135" s="244" t="s">
        <v>134</v>
      </c>
      <c r="G135" s="242"/>
      <c r="H135" s="243" t="s">
        <v>1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0" t="s">
        <v>130</v>
      </c>
      <c r="AU135" s="250" t="s">
        <v>86</v>
      </c>
      <c r="AV135" s="14" t="s">
        <v>84</v>
      </c>
      <c r="AW135" s="14" t="s">
        <v>32</v>
      </c>
      <c r="AX135" s="14" t="s">
        <v>76</v>
      </c>
      <c r="AY135" s="250" t="s">
        <v>122</v>
      </c>
    </row>
    <row r="136" s="13" customFormat="1">
      <c r="A136" s="13"/>
      <c r="B136" s="229"/>
      <c r="C136" s="230"/>
      <c r="D136" s="231" t="s">
        <v>130</v>
      </c>
      <c r="E136" s="232" t="s">
        <v>1</v>
      </c>
      <c r="F136" s="233" t="s">
        <v>135</v>
      </c>
      <c r="G136" s="230"/>
      <c r="H136" s="234">
        <v>-42.75</v>
      </c>
      <c r="I136" s="235"/>
      <c r="J136" s="230"/>
      <c r="K136" s="230"/>
      <c r="L136" s="236"/>
      <c r="M136" s="237"/>
      <c r="N136" s="238"/>
      <c r="O136" s="238"/>
      <c r="P136" s="238"/>
      <c r="Q136" s="238"/>
      <c r="R136" s="238"/>
      <c r="S136" s="238"/>
      <c r="T136" s="23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0" t="s">
        <v>130</v>
      </c>
      <c r="AU136" s="240" t="s">
        <v>86</v>
      </c>
      <c r="AV136" s="13" t="s">
        <v>86</v>
      </c>
      <c r="AW136" s="13" t="s">
        <v>32</v>
      </c>
      <c r="AX136" s="13" t="s">
        <v>76</v>
      </c>
      <c r="AY136" s="240" t="s">
        <v>122</v>
      </c>
    </row>
    <row r="137" s="14" customFormat="1">
      <c r="A137" s="14"/>
      <c r="B137" s="241"/>
      <c r="C137" s="242"/>
      <c r="D137" s="231" t="s">
        <v>130</v>
      </c>
      <c r="E137" s="243" t="s">
        <v>1</v>
      </c>
      <c r="F137" s="244" t="s">
        <v>136</v>
      </c>
      <c r="G137" s="242"/>
      <c r="H137" s="243" t="s">
        <v>1</v>
      </c>
      <c r="I137" s="245"/>
      <c r="J137" s="242"/>
      <c r="K137" s="242"/>
      <c r="L137" s="246"/>
      <c r="M137" s="247"/>
      <c r="N137" s="248"/>
      <c r="O137" s="248"/>
      <c r="P137" s="248"/>
      <c r="Q137" s="248"/>
      <c r="R137" s="248"/>
      <c r="S137" s="248"/>
      <c r="T137" s="24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0" t="s">
        <v>130</v>
      </c>
      <c r="AU137" s="250" t="s">
        <v>86</v>
      </c>
      <c r="AV137" s="14" t="s">
        <v>84</v>
      </c>
      <c r="AW137" s="14" t="s">
        <v>32</v>
      </c>
      <c r="AX137" s="14" t="s">
        <v>76</v>
      </c>
      <c r="AY137" s="250" t="s">
        <v>122</v>
      </c>
    </row>
    <row r="138" s="13" customFormat="1">
      <c r="A138" s="13"/>
      <c r="B138" s="229"/>
      <c r="C138" s="230"/>
      <c r="D138" s="231" t="s">
        <v>130</v>
      </c>
      <c r="E138" s="232" t="s">
        <v>1</v>
      </c>
      <c r="F138" s="233" t="s">
        <v>137</v>
      </c>
      <c r="G138" s="230"/>
      <c r="H138" s="234">
        <v>183.59999999999999</v>
      </c>
      <c r="I138" s="235"/>
      <c r="J138" s="230"/>
      <c r="K138" s="230"/>
      <c r="L138" s="236"/>
      <c r="M138" s="237"/>
      <c r="N138" s="238"/>
      <c r="O138" s="238"/>
      <c r="P138" s="238"/>
      <c r="Q138" s="238"/>
      <c r="R138" s="238"/>
      <c r="S138" s="238"/>
      <c r="T138" s="23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0" t="s">
        <v>130</v>
      </c>
      <c r="AU138" s="240" t="s">
        <v>86</v>
      </c>
      <c r="AV138" s="13" t="s">
        <v>86</v>
      </c>
      <c r="AW138" s="13" t="s">
        <v>32</v>
      </c>
      <c r="AX138" s="13" t="s">
        <v>76</v>
      </c>
      <c r="AY138" s="240" t="s">
        <v>122</v>
      </c>
    </row>
    <row r="139" s="15" customFormat="1">
      <c r="A139" s="15"/>
      <c r="B139" s="251"/>
      <c r="C139" s="252"/>
      <c r="D139" s="231" t="s">
        <v>130</v>
      </c>
      <c r="E139" s="253" t="s">
        <v>1</v>
      </c>
      <c r="F139" s="254" t="s">
        <v>138</v>
      </c>
      <c r="G139" s="252"/>
      <c r="H139" s="255">
        <v>325.30000000000001</v>
      </c>
      <c r="I139" s="256"/>
      <c r="J139" s="252"/>
      <c r="K139" s="252"/>
      <c r="L139" s="257"/>
      <c r="M139" s="258"/>
      <c r="N139" s="259"/>
      <c r="O139" s="259"/>
      <c r="P139" s="259"/>
      <c r="Q139" s="259"/>
      <c r="R139" s="259"/>
      <c r="S139" s="259"/>
      <c r="T139" s="26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1" t="s">
        <v>130</v>
      </c>
      <c r="AU139" s="261" t="s">
        <v>86</v>
      </c>
      <c r="AV139" s="15" t="s">
        <v>128</v>
      </c>
      <c r="AW139" s="15" t="s">
        <v>32</v>
      </c>
      <c r="AX139" s="15" t="s">
        <v>84</v>
      </c>
      <c r="AY139" s="261" t="s">
        <v>122</v>
      </c>
    </row>
    <row r="140" s="2" customFormat="1" ht="44.25" customHeight="1">
      <c r="A140" s="38"/>
      <c r="B140" s="39"/>
      <c r="C140" s="215" t="s">
        <v>86</v>
      </c>
      <c r="D140" s="215" t="s">
        <v>124</v>
      </c>
      <c r="E140" s="216" t="s">
        <v>139</v>
      </c>
      <c r="F140" s="217" t="s">
        <v>140</v>
      </c>
      <c r="G140" s="218" t="s">
        <v>127</v>
      </c>
      <c r="H140" s="219">
        <v>18</v>
      </c>
      <c r="I140" s="220"/>
      <c r="J140" s="221">
        <f>ROUND(I140*H140,2)</f>
        <v>0</v>
      </c>
      <c r="K140" s="222"/>
      <c r="L140" s="44"/>
      <c r="M140" s="223" t="s">
        <v>1</v>
      </c>
      <c r="N140" s="224" t="s">
        <v>41</v>
      </c>
      <c r="O140" s="91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7" t="s">
        <v>128</v>
      </c>
      <c r="AT140" s="227" t="s">
        <v>124</v>
      </c>
      <c r="AU140" s="227" t="s">
        <v>86</v>
      </c>
      <c r="AY140" s="17" t="s">
        <v>122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7" t="s">
        <v>84</v>
      </c>
      <c r="BK140" s="228">
        <f>ROUND(I140*H140,2)</f>
        <v>0</v>
      </c>
      <c r="BL140" s="17" t="s">
        <v>128</v>
      </c>
      <c r="BM140" s="227" t="s">
        <v>141</v>
      </c>
    </row>
    <row r="141" s="14" customFormat="1">
      <c r="A141" s="14"/>
      <c r="B141" s="241"/>
      <c r="C141" s="242"/>
      <c r="D141" s="231" t="s">
        <v>130</v>
      </c>
      <c r="E141" s="243" t="s">
        <v>1</v>
      </c>
      <c r="F141" s="244" t="s">
        <v>142</v>
      </c>
      <c r="G141" s="242"/>
      <c r="H141" s="243" t="s">
        <v>1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0" t="s">
        <v>130</v>
      </c>
      <c r="AU141" s="250" t="s">
        <v>86</v>
      </c>
      <c r="AV141" s="14" t="s">
        <v>84</v>
      </c>
      <c r="AW141" s="14" t="s">
        <v>32</v>
      </c>
      <c r="AX141" s="14" t="s">
        <v>76</v>
      </c>
      <c r="AY141" s="250" t="s">
        <v>122</v>
      </c>
    </row>
    <row r="142" s="13" customFormat="1">
      <c r="A142" s="13"/>
      <c r="B142" s="229"/>
      <c r="C142" s="230"/>
      <c r="D142" s="231" t="s">
        <v>130</v>
      </c>
      <c r="E142" s="232" t="s">
        <v>1</v>
      </c>
      <c r="F142" s="233" t="s">
        <v>143</v>
      </c>
      <c r="G142" s="230"/>
      <c r="H142" s="234">
        <v>14.4</v>
      </c>
      <c r="I142" s="235"/>
      <c r="J142" s="230"/>
      <c r="K142" s="230"/>
      <c r="L142" s="236"/>
      <c r="M142" s="237"/>
      <c r="N142" s="238"/>
      <c r="O142" s="238"/>
      <c r="P142" s="238"/>
      <c r="Q142" s="238"/>
      <c r="R142" s="238"/>
      <c r="S142" s="238"/>
      <c r="T142" s="23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0" t="s">
        <v>130</v>
      </c>
      <c r="AU142" s="240" t="s">
        <v>86</v>
      </c>
      <c r="AV142" s="13" t="s">
        <v>86</v>
      </c>
      <c r="AW142" s="13" t="s">
        <v>32</v>
      </c>
      <c r="AX142" s="13" t="s">
        <v>76</v>
      </c>
      <c r="AY142" s="240" t="s">
        <v>122</v>
      </c>
    </row>
    <row r="143" s="14" customFormat="1">
      <c r="A143" s="14"/>
      <c r="B143" s="241"/>
      <c r="C143" s="242"/>
      <c r="D143" s="231" t="s">
        <v>130</v>
      </c>
      <c r="E143" s="243" t="s">
        <v>1</v>
      </c>
      <c r="F143" s="244" t="s">
        <v>144</v>
      </c>
      <c r="G143" s="242"/>
      <c r="H143" s="243" t="s">
        <v>1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0" t="s">
        <v>130</v>
      </c>
      <c r="AU143" s="250" t="s">
        <v>86</v>
      </c>
      <c r="AV143" s="14" t="s">
        <v>84</v>
      </c>
      <c r="AW143" s="14" t="s">
        <v>32</v>
      </c>
      <c r="AX143" s="14" t="s">
        <v>76</v>
      </c>
      <c r="AY143" s="250" t="s">
        <v>122</v>
      </c>
    </row>
    <row r="144" s="13" customFormat="1">
      <c r="A144" s="13"/>
      <c r="B144" s="229"/>
      <c r="C144" s="230"/>
      <c r="D144" s="231" t="s">
        <v>130</v>
      </c>
      <c r="E144" s="232" t="s">
        <v>1</v>
      </c>
      <c r="F144" s="233" t="s">
        <v>145</v>
      </c>
      <c r="G144" s="230"/>
      <c r="H144" s="234">
        <v>3.6000000000000001</v>
      </c>
      <c r="I144" s="235"/>
      <c r="J144" s="230"/>
      <c r="K144" s="230"/>
      <c r="L144" s="236"/>
      <c r="M144" s="237"/>
      <c r="N144" s="238"/>
      <c r="O144" s="238"/>
      <c r="P144" s="238"/>
      <c r="Q144" s="238"/>
      <c r="R144" s="238"/>
      <c r="S144" s="238"/>
      <c r="T144" s="23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0" t="s">
        <v>130</v>
      </c>
      <c r="AU144" s="240" t="s">
        <v>86</v>
      </c>
      <c r="AV144" s="13" t="s">
        <v>86</v>
      </c>
      <c r="AW144" s="13" t="s">
        <v>32</v>
      </c>
      <c r="AX144" s="13" t="s">
        <v>76</v>
      </c>
      <c r="AY144" s="240" t="s">
        <v>122</v>
      </c>
    </row>
    <row r="145" s="15" customFormat="1">
      <c r="A145" s="15"/>
      <c r="B145" s="251"/>
      <c r="C145" s="252"/>
      <c r="D145" s="231" t="s">
        <v>130</v>
      </c>
      <c r="E145" s="253" t="s">
        <v>1</v>
      </c>
      <c r="F145" s="254" t="s">
        <v>138</v>
      </c>
      <c r="G145" s="252"/>
      <c r="H145" s="255">
        <v>18</v>
      </c>
      <c r="I145" s="256"/>
      <c r="J145" s="252"/>
      <c r="K145" s="252"/>
      <c r="L145" s="257"/>
      <c r="M145" s="258"/>
      <c r="N145" s="259"/>
      <c r="O145" s="259"/>
      <c r="P145" s="259"/>
      <c r="Q145" s="259"/>
      <c r="R145" s="259"/>
      <c r="S145" s="259"/>
      <c r="T145" s="260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1" t="s">
        <v>130</v>
      </c>
      <c r="AU145" s="261" t="s">
        <v>86</v>
      </c>
      <c r="AV145" s="15" t="s">
        <v>128</v>
      </c>
      <c r="AW145" s="15" t="s">
        <v>32</v>
      </c>
      <c r="AX145" s="15" t="s">
        <v>84</v>
      </c>
      <c r="AY145" s="261" t="s">
        <v>122</v>
      </c>
    </row>
    <row r="146" s="2" customFormat="1" ht="24.15" customHeight="1">
      <c r="A146" s="38"/>
      <c r="B146" s="39"/>
      <c r="C146" s="215" t="s">
        <v>146</v>
      </c>
      <c r="D146" s="215" t="s">
        <v>124</v>
      </c>
      <c r="E146" s="216" t="s">
        <v>147</v>
      </c>
      <c r="F146" s="217" t="s">
        <v>148</v>
      </c>
      <c r="G146" s="218" t="s">
        <v>127</v>
      </c>
      <c r="H146" s="219">
        <v>0.23999999999999999</v>
      </c>
      <c r="I146" s="220"/>
      <c r="J146" s="221">
        <f>ROUND(I146*H146,2)</f>
        <v>0</v>
      </c>
      <c r="K146" s="222"/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128</v>
      </c>
      <c r="AT146" s="227" t="s">
        <v>124</v>
      </c>
      <c r="AU146" s="227" t="s">
        <v>86</v>
      </c>
      <c r="AY146" s="17" t="s">
        <v>122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128</v>
      </c>
      <c r="BM146" s="227" t="s">
        <v>149</v>
      </c>
    </row>
    <row r="147" s="14" customFormat="1">
      <c r="A147" s="14"/>
      <c r="B147" s="241"/>
      <c r="C147" s="242"/>
      <c r="D147" s="231" t="s">
        <v>130</v>
      </c>
      <c r="E147" s="243" t="s">
        <v>1</v>
      </c>
      <c r="F147" s="244" t="s">
        <v>150</v>
      </c>
      <c r="G147" s="242"/>
      <c r="H147" s="243" t="s">
        <v>1</v>
      </c>
      <c r="I147" s="245"/>
      <c r="J147" s="242"/>
      <c r="K147" s="242"/>
      <c r="L147" s="246"/>
      <c r="M147" s="247"/>
      <c r="N147" s="248"/>
      <c r="O147" s="248"/>
      <c r="P147" s="248"/>
      <c r="Q147" s="248"/>
      <c r="R147" s="248"/>
      <c r="S147" s="248"/>
      <c r="T147" s="24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0" t="s">
        <v>130</v>
      </c>
      <c r="AU147" s="250" t="s">
        <v>86</v>
      </c>
      <c r="AV147" s="14" t="s">
        <v>84</v>
      </c>
      <c r="AW147" s="14" t="s">
        <v>32</v>
      </c>
      <c r="AX147" s="14" t="s">
        <v>76</v>
      </c>
      <c r="AY147" s="250" t="s">
        <v>122</v>
      </c>
    </row>
    <row r="148" s="13" customFormat="1">
      <c r="A148" s="13"/>
      <c r="B148" s="229"/>
      <c r="C148" s="230"/>
      <c r="D148" s="231" t="s">
        <v>130</v>
      </c>
      <c r="E148" s="232" t="s">
        <v>1</v>
      </c>
      <c r="F148" s="233" t="s">
        <v>151</v>
      </c>
      <c r="G148" s="230"/>
      <c r="H148" s="234">
        <v>0.23999999999999999</v>
      </c>
      <c r="I148" s="235"/>
      <c r="J148" s="230"/>
      <c r="K148" s="230"/>
      <c r="L148" s="236"/>
      <c r="M148" s="237"/>
      <c r="N148" s="238"/>
      <c r="O148" s="238"/>
      <c r="P148" s="238"/>
      <c r="Q148" s="238"/>
      <c r="R148" s="238"/>
      <c r="S148" s="238"/>
      <c r="T148" s="23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0" t="s">
        <v>130</v>
      </c>
      <c r="AU148" s="240" t="s">
        <v>86</v>
      </c>
      <c r="AV148" s="13" t="s">
        <v>86</v>
      </c>
      <c r="AW148" s="13" t="s">
        <v>32</v>
      </c>
      <c r="AX148" s="13" t="s">
        <v>84</v>
      </c>
      <c r="AY148" s="240" t="s">
        <v>122</v>
      </c>
    </row>
    <row r="149" s="2" customFormat="1" ht="37.8" customHeight="1">
      <c r="A149" s="38"/>
      <c r="B149" s="39"/>
      <c r="C149" s="215" t="s">
        <v>128</v>
      </c>
      <c r="D149" s="215" t="s">
        <v>124</v>
      </c>
      <c r="E149" s="216" t="s">
        <v>152</v>
      </c>
      <c r="F149" s="217" t="s">
        <v>153</v>
      </c>
      <c r="G149" s="218" t="s">
        <v>127</v>
      </c>
      <c r="H149" s="219">
        <v>3.6000000000000001</v>
      </c>
      <c r="I149" s="220"/>
      <c r="J149" s="221">
        <f>ROUND(I149*H149,2)</f>
        <v>0</v>
      </c>
      <c r="K149" s="222"/>
      <c r="L149" s="44"/>
      <c r="M149" s="223" t="s">
        <v>1</v>
      </c>
      <c r="N149" s="224" t="s">
        <v>41</v>
      </c>
      <c r="O149" s="91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128</v>
      </c>
      <c r="AT149" s="227" t="s">
        <v>124</v>
      </c>
      <c r="AU149" s="227" t="s">
        <v>86</v>
      </c>
      <c r="AY149" s="17" t="s">
        <v>122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84</v>
      </c>
      <c r="BK149" s="228">
        <f>ROUND(I149*H149,2)</f>
        <v>0</v>
      </c>
      <c r="BL149" s="17" t="s">
        <v>128</v>
      </c>
      <c r="BM149" s="227" t="s">
        <v>154</v>
      </c>
    </row>
    <row r="150" s="14" customFormat="1">
      <c r="A150" s="14"/>
      <c r="B150" s="241"/>
      <c r="C150" s="242"/>
      <c r="D150" s="231" t="s">
        <v>130</v>
      </c>
      <c r="E150" s="243" t="s">
        <v>1</v>
      </c>
      <c r="F150" s="244" t="s">
        <v>155</v>
      </c>
      <c r="G150" s="242"/>
      <c r="H150" s="243" t="s">
        <v>1</v>
      </c>
      <c r="I150" s="245"/>
      <c r="J150" s="242"/>
      <c r="K150" s="242"/>
      <c r="L150" s="246"/>
      <c r="M150" s="247"/>
      <c r="N150" s="248"/>
      <c r="O150" s="248"/>
      <c r="P150" s="248"/>
      <c r="Q150" s="248"/>
      <c r="R150" s="248"/>
      <c r="S150" s="248"/>
      <c r="T150" s="24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0" t="s">
        <v>130</v>
      </c>
      <c r="AU150" s="250" t="s">
        <v>86</v>
      </c>
      <c r="AV150" s="14" t="s">
        <v>84</v>
      </c>
      <c r="AW150" s="14" t="s">
        <v>32</v>
      </c>
      <c r="AX150" s="14" t="s">
        <v>76</v>
      </c>
      <c r="AY150" s="250" t="s">
        <v>122</v>
      </c>
    </row>
    <row r="151" s="13" customFormat="1">
      <c r="A151" s="13"/>
      <c r="B151" s="229"/>
      <c r="C151" s="230"/>
      <c r="D151" s="231" t="s">
        <v>130</v>
      </c>
      <c r="E151" s="232" t="s">
        <v>1</v>
      </c>
      <c r="F151" s="233" t="s">
        <v>145</v>
      </c>
      <c r="G151" s="230"/>
      <c r="H151" s="234">
        <v>3.6000000000000001</v>
      </c>
      <c r="I151" s="235"/>
      <c r="J151" s="230"/>
      <c r="K151" s="230"/>
      <c r="L151" s="236"/>
      <c r="M151" s="237"/>
      <c r="N151" s="238"/>
      <c r="O151" s="238"/>
      <c r="P151" s="238"/>
      <c r="Q151" s="238"/>
      <c r="R151" s="238"/>
      <c r="S151" s="238"/>
      <c r="T151" s="23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0" t="s">
        <v>130</v>
      </c>
      <c r="AU151" s="240" t="s">
        <v>86</v>
      </c>
      <c r="AV151" s="13" t="s">
        <v>86</v>
      </c>
      <c r="AW151" s="13" t="s">
        <v>32</v>
      </c>
      <c r="AX151" s="13" t="s">
        <v>84</v>
      </c>
      <c r="AY151" s="240" t="s">
        <v>122</v>
      </c>
    </row>
    <row r="152" s="2" customFormat="1" ht="62.7" customHeight="1">
      <c r="A152" s="38"/>
      <c r="B152" s="39"/>
      <c r="C152" s="215" t="s">
        <v>156</v>
      </c>
      <c r="D152" s="215" t="s">
        <v>124</v>
      </c>
      <c r="E152" s="216" t="s">
        <v>157</v>
      </c>
      <c r="F152" s="217" t="s">
        <v>158</v>
      </c>
      <c r="G152" s="218" t="s">
        <v>127</v>
      </c>
      <c r="H152" s="219">
        <v>343.54000000000002</v>
      </c>
      <c r="I152" s="220"/>
      <c r="J152" s="221">
        <f>ROUND(I152*H152,2)</f>
        <v>0</v>
      </c>
      <c r="K152" s="222"/>
      <c r="L152" s="44"/>
      <c r="M152" s="223" t="s">
        <v>1</v>
      </c>
      <c r="N152" s="224" t="s">
        <v>41</v>
      </c>
      <c r="O152" s="91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7" t="s">
        <v>128</v>
      </c>
      <c r="AT152" s="227" t="s">
        <v>124</v>
      </c>
      <c r="AU152" s="227" t="s">
        <v>86</v>
      </c>
      <c r="AY152" s="17" t="s">
        <v>122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7" t="s">
        <v>84</v>
      </c>
      <c r="BK152" s="228">
        <f>ROUND(I152*H152,2)</f>
        <v>0</v>
      </c>
      <c r="BL152" s="17" t="s">
        <v>128</v>
      </c>
      <c r="BM152" s="227" t="s">
        <v>159</v>
      </c>
    </row>
    <row r="153" s="13" customFormat="1">
      <c r="A153" s="13"/>
      <c r="B153" s="229"/>
      <c r="C153" s="230"/>
      <c r="D153" s="231" t="s">
        <v>130</v>
      </c>
      <c r="E153" s="232" t="s">
        <v>1</v>
      </c>
      <c r="F153" s="233" t="s">
        <v>160</v>
      </c>
      <c r="G153" s="230"/>
      <c r="H153" s="234">
        <v>343.54000000000002</v>
      </c>
      <c r="I153" s="235"/>
      <c r="J153" s="230"/>
      <c r="K153" s="230"/>
      <c r="L153" s="236"/>
      <c r="M153" s="237"/>
      <c r="N153" s="238"/>
      <c r="O153" s="238"/>
      <c r="P153" s="238"/>
      <c r="Q153" s="238"/>
      <c r="R153" s="238"/>
      <c r="S153" s="238"/>
      <c r="T153" s="23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0" t="s">
        <v>130</v>
      </c>
      <c r="AU153" s="240" t="s">
        <v>86</v>
      </c>
      <c r="AV153" s="13" t="s">
        <v>86</v>
      </c>
      <c r="AW153" s="13" t="s">
        <v>32</v>
      </c>
      <c r="AX153" s="13" t="s">
        <v>84</v>
      </c>
      <c r="AY153" s="240" t="s">
        <v>122</v>
      </c>
    </row>
    <row r="154" s="2" customFormat="1" ht="44.25" customHeight="1">
      <c r="A154" s="38"/>
      <c r="B154" s="39"/>
      <c r="C154" s="215" t="s">
        <v>161</v>
      </c>
      <c r="D154" s="215" t="s">
        <v>124</v>
      </c>
      <c r="E154" s="216" t="s">
        <v>162</v>
      </c>
      <c r="F154" s="217" t="s">
        <v>163</v>
      </c>
      <c r="G154" s="218" t="s">
        <v>164</v>
      </c>
      <c r="H154" s="219">
        <v>584.01800000000003</v>
      </c>
      <c r="I154" s="220"/>
      <c r="J154" s="221">
        <f>ROUND(I154*H154,2)</f>
        <v>0</v>
      </c>
      <c r="K154" s="222"/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128</v>
      </c>
      <c r="AT154" s="227" t="s">
        <v>124</v>
      </c>
      <c r="AU154" s="227" t="s">
        <v>86</v>
      </c>
      <c r="AY154" s="17" t="s">
        <v>122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128</v>
      </c>
      <c r="BM154" s="227" t="s">
        <v>165</v>
      </c>
    </row>
    <row r="155" s="14" customFormat="1">
      <c r="A155" s="14"/>
      <c r="B155" s="241"/>
      <c r="C155" s="242"/>
      <c r="D155" s="231" t="s">
        <v>130</v>
      </c>
      <c r="E155" s="243" t="s">
        <v>1</v>
      </c>
      <c r="F155" s="244" t="s">
        <v>166</v>
      </c>
      <c r="G155" s="242"/>
      <c r="H155" s="243" t="s">
        <v>1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0" t="s">
        <v>130</v>
      </c>
      <c r="AU155" s="250" t="s">
        <v>86</v>
      </c>
      <c r="AV155" s="14" t="s">
        <v>84</v>
      </c>
      <c r="AW155" s="14" t="s">
        <v>32</v>
      </c>
      <c r="AX155" s="14" t="s">
        <v>76</v>
      </c>
      <c r="AY155" s="250" t="s">
        <v>122</v>
      </c>
    </row>
    <row r="156" s="13" customFormat="1">
      <c r="A156" s="13"/>
      <c r="B156" s="229"/>
      <c r="C156" s="230"/>
      <c r="D156" s="231" t="s">
        <v>130</v>
      </c>
      <c r="E156" s="232" t="s">
        <v>1</v>
      </c>
      <c r="F156" s="233" t="s">
        <v>167</v>
      </c>
      <c r="G156" s="230"/>
      <c r="H156" s="234">
        <v>584.01800000000003</v>
      </c>
      <c r="I156" s="235"/>
      <c r="J156" s="230"/>
      <c r="K156" s="230"/>
      <c r="L156" s="236"/>
      <c r="M156" s="237"/>
      <c r="N156" s="238"/>
      <c r="O156" s="238"/>
      <c r="P156" s="238"/>
      <c r="Q156" s="238"/>
      <c r="R156" s="238"/>
      <c r="S156" s="238"/>
      <c r="T156" s="23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0" t="s">
        <v>130</v>
      </c>
      <c r="AU156" s="240" t="s">
        <v>86</v>
      </c>
      <c r="AV156" s="13" t="s">
        <v>86</v>
      </c>
      <c r="AW156" s="13" t="s">
        <v>32</v>
      </c>
      <c r="AX156" s="13" t="s">
        <v>84</v>
      </c>
      <c r="AY156" s="240" t="s">
        <v>122</v>
      </c>
    </row>
    <row r="157" s="2" customFormat="1" ht="44.25" customHeight="1">
      <c r="A157" s="38"/>
      <c r="B157" s="39"/>
      <c r="C157" s="215" t="s">
        <v>168</v>
      </c>
      <c r="D157" s="215" t="s">
        <v>124</v>
      </c>
      <c r="E157" s="216" t="s">
        <v>169</v>
      </c>
      <c r="F157" s="217" t="s">
        <v>170</v>
      </c>
      <c r="G157" s="218" t="s">
        <v>127</v>
      </c>
      <c r="H157" s="219">
        <v>3.2400000000000002</v>
      </c>
      <c r="I157" s="220"/>
      <c r="J157" s="221">
        <f>ROUND(I157*H157,2)</f>
        <v>0</v>
      </c>
      <c r="K157" s="222"/>
      <c r="L157" s="44"/>
      <c r="M157" s="223" t="s">
        <v>1</v>
      </c>
      <c r="N157" s="224" t="s">
        <v>41</v>
      </c>
      <c r="O157" s="91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7" t="s">
        <v>128</v>
      </c>
      <c r="AT157" s="227" t="s">
        <v>124</v>
      </c>
      <c r="AU157" s="227" t="s">
        <v>86</v>
      </c>
      <c r="AY157" s="17" t="s">
        <v>122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7" t="s">
        <v>84</v>
      </c>
      <c r="BK157" s="228">
        <f>ROUND(I157*H157,2)</f>
        <v>0</v>
      </c>
      <c r="BL157" s="17" t="s">
        <v>128</v>
      </c>
      <c r="BM157" s="227" t="s">
        <v>171</v>
      </c>
    </row>
    <row r="158" s="14" customFormat="1">
      <c r="A158" s="14"/>
      <c r="B158" s="241"/>
      <c r="C158" s="242"/>
      <c r="D158" s="231" t="s">
        <v>130</v>
      </c>
      <c r="E158" s="243" t="s">
        <v>1</v>
      </c>
      <c r="F158" s="244" t="s">
        <v>155</v>
      </c>
      <c r="G158" s="242"/>
      <c r="H158" s="243" t="s">
        <v>1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0" t="s">
        <v>130</v>
      </c>
      <c r="AU158" s="250" t="s">
        <v>86</v>
      </c>
      <c r="AV158" s="14" t="s">
        <v>84</v>
      </c>
      <c r="AW158" s="14" t="s">
        <v>32</v>
      </c>
      <c r="AX158" s="14" t="s">
        <v>76</v>
      </c>
      <c r="AY158" s="250" t="s">
        <v>122</v>
      </c>
    </row>
    <row r="159" s="13" customFormat="1">
      <c r="A159" s="13"/>
      <c r="B159" s="229"/>
      <c r="C159" s="230"/>
      <c r="D159" s="231" t="s">
        <v>130</v>
      </c>
      <c r="E159" s="232" t="s">
        <v>1</v>
      </c>
      <c r="F159" s="233" t="s">
        <v>172</v>
      </c>
      <c r="G159" s="230"/>
      <c r="H159" s="234">
        <v>3.2400000000000002</v>
      </c>
      <c r="I159" s="235"/>
      <c r="J159" s="230"/>
      <c r="K159" s="230"/>
      <c r="L159" s="236"/>
      <c r="M159" s="237"/>
      <c r="N159" s="238"/>
      <c r="O159" s="238"/>
      <c r="P159" s="238"/>
      <c r="Q159" s="238"/>
      <c r="R159" s="238"/>
      <c r="S159" s="238"/>
      <c r="T159" s="23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0" t="s">
        <v>130</v>
      </c>
      <c r="AU159" s="240" t="s">
        <v>86</v>
      </c>
      <c r="AV159" s="13" t="s">
        <v>86</v>
      </c>
      <c r="AW159" s="13" t="s">
        <v>32</v>
      </c>
      <c r="AX159" s="13" t="s">
        <v>84</v>
      </c>
      <c r="AY159" s="240" t="s">
        <v>122</v>
      </c>
    </row>
    <row r="160" s="2" customFormat="1" ht="16.5" customHeight="1">
      <c r="A160" s="38"/>
      <c r="B160" s="39"/>
      <c r="C160" s="262" t="s">
        <v>173</v>
      </c>
      <c r="D160" s="262" t="s">
        <v>174</v>
      </c>
      <c r="E160" s="263" t="s">
        <v>175</v>
      </c>
      <c r="F160" s="264" t="s">
        <v>176</v>
      </c>
      <c r="G160" s="265" t="s">
        <v>164</v>
      </c>
      <c r="H160" s="266">
        <v>6.6100000000000003</v>
      </c>
      <c r="I160" s="267"/>
      <c r="J160" s="268">
        <f>ROUND(I160*H160,2)</f>
        <v>0</v>
      </c>
      <c r="K160" s="269"/>
      <c r="L160" s="270"/>
      <c r="M160" s="271" t="s">
        <v>1</v>
      </c>
      <c r="N160" s="272" t="s">
        <v>41</v>
      </c>
      <c r="O160" s="91"/>
      <c r="P160" s="225">
        <f>O160*H160</f>
        <v>0</v>
      </c>
      <c r="Q160" s="225">
        <v>1</v>
      </c>
      <c r="R160" s="225">
        <f>Q160*H160</f>
        <v>6.6100000000000003</v>
      </c>
      <c r="S160" s="225">
        <v>0</v>
      </c>
      <c r="T160" s="22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7" t="s">
        <v>173</v>
      </c>
      <c r="AT160" s="227" t="s">
        <v>174</v>
      </c>
      <c r="AU160" s="227" t="s">
        <v>86</v>
      </c>
      <c r="AY160" s="17" t="s">
        <v>122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7" t="s">
        <v>84</v>
      </c>
      <c r="BK160" s="228">
        <f>ROUND(I160*H160,2)</f>
        <v>0</v>
      </c>
      <c r="BL160" s="17" t="s">
        <v>128</v>
      </c>
      <c r="BM160" s="227" t="s">
        <v>177</v>
      </c>
    </row>
    <row r="161" s="13" customFormat="1">
      <c r="A161" s="13"/>
      <c r="B161" s="229"/>
      <c r="C161" s="230"/>
      <c r="D161" s="231" t="s">
        <v>130</v>
      </c>
      <c r="E161" s="232" t="s">
        <v>1</v>
      </c>
      <c r="F161" s="233" t="s">
        <v>178</v>
      </c>
      <c r="G161" s="230"/>
      <c r="H161" s="234">
        <v>5.508</v>
      </c>
      <c r="I161" s="235"/>
      <c r="J161" s="230"/>
      <c r="K161" s="230"/>
      <c r="L161" s="236"/>
      <c r="M161" s="237"/>
      <c r="N161" s="238"/>
      <c r="O161" s="238"/>
      <c r="P161" s="238"/>
      <c r="Q161" s="238"/>
      <c r="R161" s="238"/>
      <c r="S161" s="238"/>
      <c r="T161" s="23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0" t="s">
        <v>130</v>
      </c>
      <c r="AU161" s="240" t="s">
        <v>86</v>
      </c>
      <c r="AV161" s="13" t="s">
        <v>86</v>
      </c>
      <c r="AW161" s="13" t="s">
        <v>32</v>
      </c>
      <c r="AX161" s="13" t="s">
        <v>84</v>
      </c>
      <c r="AY161" s="240" t="s">
        <v>122</v>
      </c>
    </row>
    <row r="162" s="13" customFormat="1">
      <c r="A162" s="13"/>
      <c r="B162" s="229"/>
      <c r="C162" s="230"/>
      <c r="D162" s="231" t="s">
        <v>130</v>
      </c>
      <c r="E162" s="230"/>
      <c r="F162" s="233" t="s">
        <v>179</v>
      </c>
      <c r="G162" s="230"/>
      <c r="H162" s="234">
        <v>6.6100000000000003</v>
      </c>
      <c r="I162" s="235"/>
      <c r="J162" s="230"/>
      <c r="K162" s="230"/>
      <c r="L162" s="236"/>
      <c r="M162" s="237"/>
      <c r="N162" s="238"/>
      <c r="O162" s="238"/>
      <c r="P162" s="238"/>
      <c r="Q162" s="238"/>
      <c r="R162" s="238"/>
      <c r="S162" s="238"/>
      <c r="T162" s="23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0" t="s">
        <v>130</v>
      </c>
      <c r="AU162" s="240" t="s">
        <v>86</v>
      </c>
      <c r="AV162" s="13" t="s">
        <v>86</v>
      </c>
      <c r="AW162" s="13" t="s">
        <v>4</v>
      </c>
      <c r="AX162" s="13" t="s">
        <v>84</v>
      </c>
      <c r="AY162" s="240" t="s">
        <v>122</v>
      </c>
    </row>
    <row r="163" s="2" customFormat="1" ht="24.15" customHeight="1">
      <c r="A163" s="38"/>
      <c r="B163" s="39"/>
      <c r="C163" s="215" t="s">
        <v>180</v>
      </c>
      <c r="D163" s="215" t="s">
        <v>124</v>
      </c>
      <c r="E163" s="216" t="s">
        <v>181</v>
      </c>
      <c r="F163" s="217" t="s">
        <v>182</v>
      </c>
      <c r="G163" s="218" t="s">
        <v>183</v>
      </c>
      <c r="H163" s="219">
        <v>683.75</v>
      </c>
      <c r="I163" s="220"/>
      <c r="J163" s="221">
        <f>ROUND(I163*H163,2)</f>
        <v>0</v>
      </c>
      <c r="K163" s="222"/>
      <c r="L163" s="44"/>
      <c r="M163" s="223" t="s">
        <v>1</v>
      </c>
      <c r="N163" s="224" t="s">
        <v>41</v>
      </c>
      <c r="O163" s="91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7" t="s">
        <v>128</v>
      </c>
      <c r="AT163" s="227" t="s">
        <v>124</v>
      </c>
      <c r="AU163" s="227" t="s">
        <v>86</v>
      </c>
      <c r="AY163" s="17" t="s">
        <v>122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7" t="s">
        <v>84</v>
      </c>
      <c r="BK163" s="228">
        <f>ROUND(I163*H163,2)</f>
        <v>0</v>
      </c>
      <c r="BL163" s="17" t="s">
        <v>128</v>
      </c>
      <c r="BM163" s="227" t="s">
        <v>184</v>
      </c>
    </row>
    <row r="164" s="13" customFormat="1">
      <c r="A164" s="13"/>
      <c r="B164" s="229"/>
      <c r="C164" s="230"/>
      <c r="D164" s="231" t="s">
        <v>130</v>
      </c>
      <c r="E164" s="232" t="s">
        <v>1</v>
      </c>
      <c r="F164" s="233" t="s">
        <v>185</v>
      </c>
      <c r="G164" s="230"/>
      <c r="H164" s="234">
        <v>683.75</v>
      </c>
      <c r="I164" s="235"/>
      <c r="J164" s="230"/>
      <c r="K164" s="230"/>
      <c r="L164" s="236"/>
      <c r="M164" s="237"/>
      <c r="N164" s="238"/>
      <c r="O164" s="238"/>
      <c r="P164" s="238"/>
      <c r="Q164" s="238"/>
      <c r="R164" s="238"/>
      <c r="S164" s="238"/>
      <c r="T164" s="23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0" t="s">
        <v>130</v>
      </c>
      <c r="AU164" s="240" t="s">
        <v>86</v>
      </c>
      <c r="AV164" s="13" t="s">
        <v>86</v>
      </c>
      <c r="AW164" s="13" t="s">
        <v>32</v>
      </c>
      <c r="AX164" s="13" t="s">
        <v>84</v>
      </c>
      <c r="AY164" s="240" t="s">
        <v>122</v>
      </c>
    </row>
    <row r="165" s="12" customFormat="1" ht="22.8" customHeight="1">
      <c r="A165" s="12"/>
      <c r="B165" s="199"/>
      <c r="C165" s="200"/>
      <c r="D165" s="201" t="s">
        <v>75</v>
      </c>
      <c r="E165" s="213" t="s">
        <v>186</v>
      </c>
      <c r="F165" s="213" t="s">
        <v>187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SUM(P166:P248)</f>
        <v>0</v>
      </c>
      <c r="Q165" s="207"/>
      <c r="R165" s="208">
        <f>SUM(R166:R248)</f>
        <v>0.050509999999999992</v>
      </c>
      <c r="S165" s="207"/>
      <c r="T165" s="209">
        <f>SUM(T166:T248)</f>
        <v>333.86500000000001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84</v>
      </c>
      <c r="AT165" s="211" t="s">
        <v>75</v>
      </c>
      <c r="AU165" s="211" t="s">
        <v>84</v>
      </c>
      <c r="AY165" s="210" t="s">
        <v>122</v>
      </c>
      <c r="BK165" s="212">
        <f>SUM(BK166:BK248)</f>
        <v>0</v>
      </c>
    </row>
    <row r="166" s="2" customFormat="1" ht="37.8" customHeight="1">
      <c r="A166" s="38"/>
      <c r="B166" s="39"/>
      <c r="C166" s="215" t="s">
        <v>188</v>
      </c>
      <c r="D166" s="215" t="s">
        <v>124</v>
      </c>
      <c r="E166" s="216" t="s">
        <v>189</v>
      </c>
      <c r="F166" s="217" t="s">
        <v>190</v>
      </c>
      <c r="G166" s="218" t="s">
        <v>191</v>
      </c>
      <c r="H166" s="219">
        <v>3</v>
      </c>
      <c r="I166" s="220"/>
      <c r="J166" s="221">
        <f>ROUND(I166*H166,2)</f>
        <v>0</v>
      </c>
      <c r="K166" s="222"/>
      <c r="L166" s="44"/>
      <c r="M166" s="223" t="s">
        <v>1</v>
      </c>
      <c r="N166" s="224" t="s">
        <v>41</v>
      </c>
      <c r="O166" s="91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7" t="s">
        <v>128</v>
      </c>
      <c r="AT166" s="227" t="s">
        <v>124</v>
      </c>
      <c r="AU166" s="227" t="s">
        <v>86</v>
      </c>
      <c r="AY166" s="17" t="s">
        <v>122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7" t="s">
        <v>84</v>
      </c>
      <c r="BK166" s="228">
        <f>ROUND(I166*H166,2)</f>
        <v>0</v>
      </c>
      <c r="BL166" s="17" t="s">
        <v>128</v>
      </c>
      <c r="BM166" s="227" t="s">
        <v>192</v>
      </c>
    </row>
    <row r="167" s="14" customFormat="1">
      <c r="A167" s="14"/>
      <c r="B167" s="241"/>
      <c r="C167" s="242"/>
      <c r="D167" s="231" t="s">
        <v>130</v>
      </c>
      <c r="E167" s="243" t="s">
        <v>1</v>
      </c>
      <c r="F167" s="244" t="s">
        <v>193</v>
      </c>
      <c r="G167" s="242"/>
      <c r="H167" s="243" t="s">
        <v>1</v>
      </c>
      <c r="I167" s="245"/>
      <c r="J167" s="242"/>
      <c r="K167" s="242"/>
      <c r="L167" s="246"/>
      <c r="M167" s="247"/>
      <c r="N167" s="248"/>
      <c r="O167" s="248"/>
      <c r="P167" s="248"/>
      <c r="Q167" s="248"/>
      <c r="R167" s="248"/>
      <c r="S167" s="248"/>
      <c r="T167" s="24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0" t="s">
        <v>130</v>
      </c>
      <c r="AU167" s="250" t="s">
        <v>86</v>
      </c>
      <c r="AV167" s="14" t="s">
        <v>84</v>
      </c>
      <c r="AW167" s="14" t="s">
        <v>32</v>
      </c>
      <c r="AX167" s="14" t="s">
        <v>76</v>
      </c>
      <c r="AY167" s="250" t="s">
        <v>122</v>
      </c>
    </row>
    <row r="168" s="13" customFormat="1">
      <c r="A168" s="13"/>
      <c r="B168" s="229"/>
      <c r="C168" s="230"/>
      <c r="D168" s="231" t="s">
        <v>130</v>
      </c>
      <c r="E168" s="232" t="s">
        <v>1</v>
      </c>
      <c r="F168" s="233" t="s">
        <v>84</v>
      </c>
      <c r="G168" s="230"/>
      <c r="H168" s="234">
        <v>1</v>
      </c>
      <c r="I168" s="235"/>
      <c r="J168" s="230"/>
      <c r="K168" s="230"/>
      <c r="L168" s="236"/>
      <c r="M168" s="237"/>
      <c r="N168" s="238"/>
      <c r="O168" s="238"/>
      <c r="P168" s="238"/>
      <c r="Q168" s="238"/>
      <c r="R168" s="238"/>
      <c r="S168" s="238"/>
      <c r="T168" s="23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0" t="s">
        <v>130</v>
      </c>
      <c r="AU168" s="240" t="s">
        <v>86</v>
      </c>
      <c r="AV168" s="13" t="s">
        <v>86</v>
      </c>
      <c r="AW168" s="13" t="s">
        <v>32</v>
      </c>
      <c r="AX168" s="13" t="s">
        <v>76</v>
      </c>
      <c r="AY168" s="240" t="s">
        <v>122</v>
      </c>
    </row>
    <row r="169" s="14" customFormat="1">
      <c r="A169" s="14"/>
      <c r="B169" s="241"/>
      <c r="C169" s="242"/>
      <c r="D169" s="231" t="s">
        <v>130</v>
      </c>
      <c r="E169" s="243" t="s">
        <v>1</v>
      </c>
      <c r="F169" s="244" t="s">
        <v>194</v>
      </c>
      <c r="G169" s="242"/>
      <c r="H169" s="243" t="s">
        <v>1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0" t="s">
        <v>130</v>
      </c>
      <c r="AU169" s="250" t="s">
        <v>86</v>
      </c>
      <c r="AV169" s="14" t="s">
        <v>84</v>
      </c>
      <c r="AW169" s="14" t="s">
        <v>32</v>
      </c>
      <c r="AX169" s="14" t="s">
        <v>76</v>
      </c>
      <c r="AY169" s="250" t="s">
        <v>122</v>
      </c>
    </row>
    <row r="170" s="13" customFormat="1">
      <c r="A170" s="13"/>
      <c r="B170" s="229"/>
      <c r="C170" s="230"/>
      <c r="D170" s="231" t="s">
        <v>130</v>
      </c>
      <c r="E170" s="232" t="s">
        <v>1</v>
      </c>
      <c r="F170" s="233" t="s">
        <v>86</v>
      </c>
      <c r="G170" s="230"/>
      <c r="H170" s="234">
        <v>2</v>
      </c>
      <c r="I170" s="235"/>
      <c r="J170" s="230"/>
      <c r="K170" s="230"/>
      <c r="L170" s="236"/>
      <c r="M170" s="237"/>
      <c r="N170" s="238"/>
      <c r="O170" s="238"/>
      <c r="P170" s="238"/>
      <c r="Q170" s="238"/>
      <c r="R170" s="238"/>
      <c r="S170" s="238"/>
      <c r="T170" s="23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0" t="s">
        <v>130</v>
      </c>
      <c r="AU170" s="240" t="s">
        <v>86</v>
      </c>
      <c r="AV170" s="13" t="s">
        <v>86</v>
      </c>
      <c r="AW170" s="13" t="s">
        <v>32</v>
      </c>
      <c r="AX170" s="13" t="s">
        <v>76</v>
      </c>
      <c r="AY170" s="240" t="s">
        <v>122</v>
      </c>
    </row>
    <row r="171" s="15" customFormat="1">
      <c r="A171" s="15"/>
      <c r="B171" s="251"/>
      <c r="C171" s="252"/>
      <c r="D171" s="231" t="s">
        <v>130</v>
      </c>
      <c r="E171" s="253" t="s">
        <v>1</v>
      </c>
      <c r="F171" s="254" t="s">
        <v>138</v>
      </c>
      <c r="G171" s="252"/>
      <c r="H171" s="255">
        <v>3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1" t="s">
        <v>130</v>
      </c>
      <c r="AU171" s="261" t="s">
        <v>86</v>
      </c>
      <c r="AV171" s="15" t="s">
        <v>128</v>
      </c>
      <c r="AW171" s="15" t="s">
        <v>32</v>
      </c>
      <c r="AX171" s="15" t="s">
        <v>84</v>
      </c>
      <c r="AY171" s="261" t="s">
        <v>122</v>
      </c>
    </row>
    <row r="172" s="2" customFormat="1" ht="37.8" customHeight="1">
      <c r="A172" s="38"/>
      <c r="B172" s="39"/>
      <c r="C172" s="215" t="s">
        <v>186</v>
      </c>
      <c r="D172" s="215" t="s">
        <v>124</v>
      </c>
      <c r="E172" s="216" t="s">
        <v>195</v>
      </c>
      <c r="F172" s="217" t="s">
        <v>196</v>
      </c>
      <c r="G172" s="218" t="s">
        <v>191</v>
      </c>
      <c r="H172" s="219">
        <v>1</v>
      </c>
      <c r="I172" s="220"/>
      <c r="J172" s="221">
        <f>ROUND(I172*H172,2)</f>
        <v>0</v>
      </c>
      <c r="K172" s="222"/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128</v>
      </c>
      <c r="AT172" s="227" t="s">
        <v>124</v>
      </c>
      <c r="AU172" s="227" t="s">
        <v>86</v>
      </c>
      <c r="AY172" s="17" t="s">
        <v>122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128</v>
      </c>
      <c r="BM172" s="227" t="s">
        <v>197</v>
      </c>
    </row>
    <row r="173" s="14" customFormat="1">
      <c r="A173" s="14"/>
      <c r="B173" s="241"/>
      <c r="C173" s="242"/>
      <c r="D173" s="231" t="s">
        <v>130</v>
      </c>
      <c r="E173" s="243" t="s">
        <v>1</v>
      </c>
      <c r="F173" s="244" t="s">
        <v>193</v>
      </c>
      <c r="G173" s="242"/>
      <c r="H173" s="243" t="s">
        <v>1</v>
      </c>
      <c r="I173" s="245"/>
      <c r="J173" s="242"/>
      <c r="K173" s="242"/>
      <c r="L173" s="246"/>
      <c r="M173" s="247"/>
      <c r="N173" s="248"/>
      <c r="O173" s="248"/>
      <c r="P173" s="248"/>
      <c r="Q173" s="248"/>
      <c r="R173" s="248"/>
      <c r="S173" s="248"/>
      <c r="T173" s="24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0" t="s">
        <v>130</v>
      </c>
      <c r="AU173" s="250" t="s">
        <v>86</v>
      </c>
      <c r="AV173" s="14" t="s">
        <v>84</v>
      </c>
      <c r="AW173" s="14" t="s">
        <v>32</v>
      </c>
      <c r="AX173" s="14" t="s">
        <v>76</v>
      </c>
      <c r="AY173" s="250" t="s">
        <v>122</v>
      </c>
    </row>
    <row r="174" s="13" customFormat="1">
      <c r="A174" s="13"/>
      <c r="B174" s="229"/>
      <c r="C174" s="230"/>
      <c r="D174" s="231" t="s">
        <v>130</v>
      </c>
      <c r="E174" s="232" t="s">
        <v>1</v>
      </c>
      <c r="F174" s="233" t="s">
        <v>84</v>
      </c>
      <c r="G174" s="230"/>
      <c r="H174" s="234">
        <v>1</v>
      </c>
      <c r="I174" s="235"/>
      <c r="J174" s="230"/>
      <c r="K174" s="230"/>
      <c r="L174" s="236"/>
      <c r="M174" s="237"/>
      <c r="N174" s="238"/>
      <c r="O174" s="238"/>
      <c r="P174" s="238"/>
      <c r="Q174" s="238"/>
      <c r="R174" s="238"/>
      <c r="S174" s="238"/>
      <c r="T174" s="23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0" t="s">
        <v>130</v>
      </c>
      <c r="AU174" s="240" t="s">
        <v>86</v>
      </c>
      <c r="AV174" s="13" t="s">
        <v>86</v>
      </c>
      <c r="AW174" s="13" t="s">
        <v>32</v>
      </c>
      <c r="AX174" s="13" t="s">
        <v>84</v>
      </c>
      <c r="AY174" s="240" t="s">
        <v>122</v>
      </c>
    </row>
    <row r="175" s="2" customFormat="1" ht="37.8" customHeight="1">
      <c r="A175" s="38"/>
      <c r="B175" s="39"/>
      <c r="C175" s="215" t="s">
        <v>198</v>
      </c>
      <c r="D175" s="215" t="s">
        <v>124</v>
      </c>
      <c r="E175" s="216" t="s">
        <v>199</v>
      </c>
      <c r="F175" s="217" t="s">
        <v>200</v>
      </c>
      <c r="G175" s="218" t="s">
        <v>191</v>
      </c>
      <c r="H175" s="219">
        <v>2</v>
      </c>
      <c r="I175" s="220"/>
      <c r="J175" s="221">
        <f>ROUND(I175*H175,2)</f>
        <v>0</v>
      </c>
      <c r="K175" s="222"/>
      <c r="L175" s="44"/>
      <c r="M175" s="223" t="s">
        <v>1</v>
      </c>
      <c r="N175" s="224" t="s">
        <v>41</v>
      </c>
      <c r="O175" s="91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7" t="s">
        <v>128</v>
      </c>
      <c r="AT175" s="227" t="s">
        <v>124</v>
      </c>
      <c r="AU175" s="227" t="s">
        <v>86</v>
      </c>
      <c r="AY175" s="17" t="s">
        <v>122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17" t="s">
        <v>84</v>
      </c>
      <c r="BK175" s="228">
        <f>ROUND(I175*H175,2)</f>
        <v>0</v>
      </c>
      <c r="BL175" s="17" t="s">
        <v>128</v>
      </c>
      <c r="BM175" s="227" t="s">
        <v>201</v>
      </c>
    </row>
    <row r="176" s="14" customFormat="1">
      <c r="A176" s="14"/>
      <c r="B176" s="241"/>
      <c r="C176" s="242"/>
      <c r="D176" s="231" t="s">
        <v>130</v>
      </c>
      <c r="E176" s="243" t="s">
        <v>1</v>
      </c>
      <c r="F176" s="244" t="s">
        <v>193</v>
      </c>
      <c r="G176" s="242"/>
      <c r="H176" s="243" t="s">
        <v>1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0" t="s">
        <v>130</v>
      </c>
      <c r="AU176" s="250" t="s">
        <v>86</v>
      </c>
      <c r="AV176" s="14" t="s">
        <v>84</v>
      </c>
      <c r="AW176" s="14" t="s">
        <v>32</v>
      </c>
      <c r="AX176" s="14" t="s">
        <v>76</v>
      </c>
      <c r="AY176" s="250" t="s">
        <v>122</v>
      </c>
    </row>
    <row r="177" s="13" customFormat="1">
      <c r="A177" s="13"/>
      <c r="B177" s="229"/>
      <c r="C177" s="230"/>
      <c r="D177" s="231" t="s">
        <v>130</v>
      </c>
      <c r="E177" s="232" t="s">
        <v>1</v>
      </c>
      <c r="F177" s="233" t="s">
        <v>86</v>
      </c>
      <c r="G177" s="230"/>
      <c r="H177" s="234">
        <v>2</v>
      </c>
      <c r="I177" s="235"/>
      <c r="J177" s="230"/>
      <c r="K177" s="230"/>
      <c r="L177" s="236"/>
      <c r="M177" s="237"/>
      <c r="N177" s="238"/>
      <c r="O177" s="238"/>
      <c r="P177" s="238"/>
      <c r="Q177" s="238"/>
      <c r="R177" s="238"/>
      <c r="S177" s="238"/>
      <c r="T177" s="23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0" t="s">
        <v>130</v>
      </c>
      <c r="AU177" s="240" t="s">
        <v>86</v>
      </c>
      <c r="AV177" s="13" t="s">
        <v>86</v>
      </c>
      <c r="AW177" s="13" t="s">
        <v>32</v>
      </c>
      <c r="AX177" s="13" t="s">
        <v>84</v>
      </c>
      <c r="AY177" s="240" t="s">
        <v>122</v>
      </c>
    </row>
    <row r="178" s="2" customFormat="1" ht="37.8" customHeight="1">
      <c r="A178" s="38"/>
      <c r="B178" s="39"/>
      <c r="C178" s="215" t="s">
        <v>202</v>
      </c>
      <c r="D178" s="215" t="s">
        <v>124</v>
      </c>
      <c r="E178" s="216" t="s">
        <v>203</v>
      </c>
      <c r="F178" s="217" t="s">
        <v>204</v>
      </c>
      <c r="G178" s="218" t="s">
        <v>191</v>
      </c>
      <c r="H178" s="219">
        <v>3</v>
      </c>
      <c r="I178" s="220"/>
      <c r="J178" s="221">
        <f>ROUND(I178*H178,2)</f>
        <v>0</v>
      </c>
      <c r="K178" s="222"/>
      <c r="L178" s="44"/>
      <c r="M178" s="223" t="s">
        <v>1</v>
      </c>
      <c r="N178" s="224" t="s">
        <v>41</v>
      </c>
      <c r="O178" s="91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7" t="s">
        <v>128</v>
      </c>
      <c r="AT178" s="227" t="s">
        <v>124</v>
      </c>
      <c r="AU178" s="227" t="s">
        <v>86</v>
      </c>
      <c r="AY178" s="17" t="s">
        <v>122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7" t="s">
        <v>84</v>
      </c>
      <c r="BK178" s="228">
        <f>ROUND(I178*H178,2)</f>
        <v>0</v>
      </c>
      <c r="BL178" s="17" t="s">
        <v>128</v>
      </c>
      <c r="BM178" s="227" t="s">
        <v>205</v>
      </c>
    </row>
    <row r="179" s="13" customFormat="1">
      <c r="A179" s="13"/>
      <c r="B179" s="229"/>
      <c r="C179" s="230"/>
      <c r="D179" s="231" t="s">
        <v>130</v>
      </c>
      <c r="E179" s="232" t="s">
        <v>1</v>
      </c>
      <c r="F179" s="233" t="s">
        <v>146</v>
      </c>
      <c r="G179" s="230"/>
      <c r="H179" s="234">
        <v>3</v>
      </c>
      <c r="I179" s="235"/>
      <c r="J179" s="230"/>
      <c r="K179" s="230"/>
      <c r="L179" s="236"/>
      <c r="M179" s="237"/>
      <c r="N179" s="238"/>
      <c r="O179" s="238"/>
      <c r="P179" s="238"/>
      <c r="Q179" s="238"/>
      <c r="R179" s="238"/>
      <c r="S179" s="238"/>
      <c r="T179" s="23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0" t="s">
        <v>130</v>
      </c>
      <c r="AU179" s="240" t="s">
        <v>86</v>
      </c>
      <c r="AV179" s="13" t="s">
        <v>86</v>
      </c>
      <c r="AW179" s="13" t="s">
        <v>32</v>
      </c>
      <c r="AX179" s="13" t="s">
        <v>84</v>
      </c>
      <c r="AY179" s="240" t="s">
        <v>122</v>
      </c>
    </row>
    <row r="180" s="2" customFormat="1" ht="37.8" customHeight="1">
      <c r="A180" s="38"/>
      <c r="B180" s="39"/>
      <c r="C180" s="215" t="s">
        <v>206</v>
      </c>
      <c r="D180" s="215" t="s">
        <v>124</v>
      </c>
      <c r="E180" s="216" t="s">
        <v>207</v>
      </c>
      <c r="F180" s="217" t="s">
        <v>208</v>
      </c>
      <c r="G180" s="218" t="s">
        <v>191</v>
      </c>
      <c r="H180" s="219">
        <v>3</v>
      </c>
      <c r="I180" s="220"/>
      <c r="J180" s="221">
        <f>ROUND(I180*H180,2)</f>
        <v>0</v>
      </c>
      <c r="K180" s="222"/>
      <c r="L180" s="44"/>
      <c r="M180" s="223" t="s">
        <v>1</v>
      </c>
      <c r="N180" s="224" t="s">
        <v>41</v>
      </c>
      <c r="O180" s="91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7" t="s">
        <v>128</v>
      </c>
      <c r="AT180" s="227" t="s">
        <v>124</v>
      </c>
      <c r="AU180" s="227" t="s">
        <v>86</v>
      </c>
      <c r="AY180" s="17" t="s">
        <v>122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7" t="s">
        <v>84</v>
      </c>
      <c r="BK180" s="228">
        <f>ROUND(I180*H180,2)</f>
        <v>0</v>
      </c>
      <c r="BL180" s="17" t="s">
        <v>128</v>
      </c>
      <c r="BM180" s="227" t="s">
        <v>209</v>
      </c>
    </row>
    <row r="181" s="13" customFormat="1">
      <c r="A181" s="13"/>
      <c r="B181" s="229"/>
      <c r="C181" s="230"/>
      <c r="D181" s="231" t="s">
        <v>130</v>
      </c>
      <c r="E181" s="232" t="s">
        <v>1</v>
      </c>
      <c r="F181" s="233" t="s">
        <v>210</v>
      </c>
      <c r="G181" s="230"/>
      <c r="H181" s="234">
        <v>3</v>
      </c>
      <c r="I181" s="235"/>
      <c r="J181" s="230"/>
      <c r="K181" s="230"/>
      <c r="L181" s="236"/>
      <c r="M181" s="237"/>
      <c r="N181" s="238"/>
      <c r="O181" s="238"/>
      <c r="P181" s="238"/>
      <c r="Q181" s="238"/>
      <c r="R181" s="238"/>
      <c r="S181" s="238"/>
      <c r="T181" s="23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0" t="s">
        <v>130</v>
      </c>
      <c r="AU181" s="240" t="s">
        <v>86</v>
      </c>
      <c r="AV181" s="13" t="s">
        <v>86</v>
      </c>
      <c r="AW181" s="13" t="s">
        <v>32</v>
      </c>
      <c r="AX181" s="13" t="s">
        <v>84</v>
      </c>
      <c r="AY181" s="240" t="s">
        <v>122</v>
      </c>
    </row>
    <row r="182" s="2" customFormat="1" ht="33" customHeight="1">
      <c r="A182" s="38"/>
      <c r="B182" s="39"/>
      <c r="C182" s="215" t="s">
        <v>8</v>
      </c>
      <c r="D182" s="215" t="s">
        <v>124</v>
      </c>
      <c r="E182" s="216" t="s">
        <v>211</v>
      </c>
      <c r="F182" s="217" t="s">
        <v>212</v>
      </c>
      <c r="G182" s="218" t="s">
        <v>191</v>
      </c>
      <c r="H182" s="219">
        <v>3</v>
      </c>
      <c r="I182" s="220"/>
      <c r="J182" s="221">
        <f>ROUND(I182*H182,2)</f>
        <v>0</v>
      </c>
      <c r="K182" s="222"/>
      <c r="L182" s="44"/>
      <c r="M182" s="223" t="s">
        <v>1</v>
      </c>
      <c r="N182" s="224" t="s">
        <v>41</v>
      </c>
      <c r="O182" s="91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7" t="s">
        <v>128</v>
      </c>
      <c r="AT182" s="227" t="s">
        <v>124</v>
      </c>
      <c r="AU182" s="227" t="s">
        <v>86</v>
      </c>
      <c r="AY182" s="17" t="s">
        <v>122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7" t="s">
        <v>84</v>
      </c>
      <c r="BK182" s="228">
        <f>ROUND(I182*H182,2)</f>
        <v>0</v>
      </c>
      <c r="BL182" s="17" t="s">
        <v>128</v>
      </c>
      <c r="BM182" s="227" t="s">
        <v>213</v>
      </c>
    </row>
    <row r="183" s="13" customFormat="1">
      <c r="A183" s="13"/>
      <c r="B183" s="229"/>
      <c r="C183" s="230"/>
      <c r="D183" s="231" t="s">
        <v>130</v>
      </c>
      <c r="E183" s="232" t="s">
        <v>1</v>
      </c>
      <c r="F183" s="233" t="s">
        <v>146</v>
      </c>
      <c r="G183" s="230"/>
      <c r="H183" s="234">
        <v>3</v>
      </c>
      <c r="I183" s="235"/>
      <c r="J183" s="230"/>
      <c r="K183" s="230"/>
      <c r="L183" s="236"/>
      <c r="M183" s="237"/>
      <c r="N183" s="238"/>
      <c r="O183" s="238"/>
      <c r="P183" s="238"/>
      <c r="Q183" s="238"/>
      <c r="R183" s="238"/>
      <c r="S183" s="238"/>
      <c r="T183" s="23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0" t="s">
        <v>130</v>
      </c>
      <c r="AU183" s="240" t="s">
        <v>86</v>
      </c>
      <c r="AV183" s="13" t="s">
        <v>86</v>
      </c>
      <c r="AW183" s="13" t="s">
        <v>32</v>
      </c>
      <c r="AX183" s="13" t="s">
        <v>84</v>
      </c>
      <c r="AY183" s="240" t="s">
        <v>122</v>
      </c>
    </row>
    <row r="184" s="2" customFormat="1" ht="33" customHeight="1">
      <c r="A184" s="38"/>
      <c r="B184" s="39"/>
      <c r="C184" s="215" t="s">
        <v>214</v>
      </c>
      <c r="D184" s="215" t="s">
        <v>124</v>
      </c>
      <c r="E184" s="216" t="s">
        <v>215</v>
      </c>
      <c r="F184" s="217" t="s">
        <v>216</v>
      </c>
      <c r="G184" s="218" t="s">
        <v>191</v>
      </c>
      <c r="H184" s="219">
        <v>1</v>
      </c>
      <c r="I184" s="220"/>
      <c r="J184" s="221">
        <f>ROUND(I184*H184,2)</f>
        <v>0</v>
      </c>
      <c r="K184" s="222"/>
      <c r="L184" s="44"/>
      <c r="M184" s="223" t="s">
        <v>1</v>
      </c>
      <c r="N184" s="224" t="s">
        <v>41</v>
      </c>
      <c r="O184" s="91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7" t="s">
        <v>128</v>
      </c>
      <c r="AT184" s="227" t="s">
        <v>124</v>
      </c>
      <c r="AU184" s="227" t="s">
        <v>86</v>
      </c>
      <c r="AY184" s="17" t="s">
        <v>122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7" t="s">
        <v>84</v>
      </c>
      <c r="BK184" s="228">
        <f>ROUND(I184*H184,2)</f>
        <v>0</v>
      </c>
      <c r="BL184" s="17" t="s">
        <v>128</v>
      </c>
      <c r="BM184" s="227" t="s">
        <v>217</v>
      </c>
    </row>
    <row r="185" s="13" customFormat="1">
      <c r="A185" s="13"/>
      <c r="B185" s="229"/>
      <c r="C185" s="230"/>
      <c r="D185" s="231" t="s">
        <v>130</v>
      </c>
      <c r="E185" s="232" t="s">
        <v>1</v>
      </c>
      <c r="F185" s="233" t="s">
        <v>84</v>
      </c>
      <c r="G185" s="230"/>
      <c r="H185" s="234">
        <v>1</v>
      </c>
      <c r="I185" s="235"/>
      <c r="J185" s="230"/>
      <c r="K185" s="230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130</v>
      </c>
      <c r="AU185" s="240" t="s">
        <v>86</v>
      </c>
      <c r="AV185" s="13" t="s">
        <v>86</v>
      </c>
      <c r="AW185" s="13" t="s">
        <v>32</v>
      </c>
      <c r="AX185" s="13" t="s">
        <v>84</v>
      </c>
      <c r="AY185" s="240" t="s">
        <v>122</v>
      </c>
    </row>
    <row r="186" s="2" customFormat="1" ht="33" customHeight="1">
      <c r="A186" s="38"/>
      <c r="B186" s="39"/>
      <c r="C186" s="215" t="s">
        <v>218</v>
      </c>
      <c r="D186" s="215" t="s">
        <v>124</v>
      </c>
      <c r="E186" s="216" t="s">
        <v>219</v>
      </c>
      <c r="F186" s="217" t="s">
        <v>220</v>
      </c>
      <c r="G186" s="218" t="s">
        <v>191</v>
      </c>
      <c r="H186" s="219">
        <v>2</v>
      </c>
      <c r="I186" s="220"/>
      <c r="J186" s="221">
        <f>ROUND(I186*H186,2)</f>
        <v>0</v>
      </c>
      <c r="K186" s="222"/>
      <c r="L186" s="44"/>
      <c r="M186" s="223" t="s">
        <v>1</v>
      </c>
      <c r="N186" s="224" t="s">
        <v>41</v>
      </c>
      <c r="O186" s="91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7" t="s">
        <v>128</v>
      </c>
      <c r="AT186" s="227" t="s">
        <v>124</v>
      </c>
      <c r="AU186" s="227" t="s">
        <v>86</v>
      </c>
      <c r="AY186" s="17" t="s">
        <v>122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17" t="s">
        <v>84</v>
      </c>
      <c r="BK186" s="228">
        <f>ROUND(I186*H186,2)</f>
        <v>0</v>
      </c>
      <c r="BL186" s="17" t="s">
        <v>128</v>
      </c>
      <c r="BM186" s="227" t="s">
        <v>221</v>
      </c>
    </row>
    <row r="187" s="13" customFormat="1">
      <c r="A187" s="13"/>
      <c r="B187" s="229"/>
      <c r="C187" s="230"/>
      <c r="D187" s="231" t="s">
        <v>130</v>
      </c>
      <c r="E187" s="232" t="s">
        <v>1</v>
      </c>
      <c r="F187" s="233" t="s">
        <v>86</v>
      </c>
      <c r="G187" s="230"/>
      <c r="H187" s="234">
        <v>2</v>
      </c>
      <c r="I187" s="235"/>
      <c r="J187" s="230"/>
      <c r="K187" s="230"/>
      <c r="L187" s="236"/>
      <c r="M187" s="237"/>
      <c r="N187" s="238"/>
      <c r="O187" s="238"/>
      <c r="P187" s="238"/>
      <c r="Q187" s="238"/>
      <c r="R187" s="238"/>
      <c r="S187" s="238"/>
      <c r="T187" s="23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0" t="s">
        <v>130</v>
      </c>
      <c r="AU187" s="240" t="s">
        <v>86</v>
      </c>
      <c r="AV187" s="13" t="s">
        <v>86</v>
      </c>
      <c r="AW187" s="13" t="s">
        <v>32</v>
      </c>
      <c r="AX187" s="13" t="s">
        <v>84</v>
      </c>
      <c r="AY187" s="240" t="s">
        <v>122</v>
      </c>
    </row>
    <row r="188" s="2" customFormat="1" ht="44.25" customHeight="1">
      <c r="A188" s="38"/>
      <c r="B188" s="39"/>
      <c r="C188" s="215" t="s">
        <v>222</v>
      </c>
      <c r="D188" s="215" t="s">
        <v>124</v>
      </c>
      <c r="E188" s="216" t="s">
        <v>223</v>
      </c>
      <c r="F188" s="217" t="s">
        <v>224</v>
      </c>
      <c r="G188" s="218" t="s">
        <v>191</v>
      </c>
      <c r="H188" s="219">
        <v>1</v>
      </c>
      <c r="I188" s="220"/>
      <c r="J188" s="221">
        <f>ROUND(I188*H188,2)</f>
        <v>0</v>
      </c>
      <c r="K188" s="222"/>
      <c r="L188" s="44"/>
      <c r="M188" s="223" t="s">
        <v>1</v>
      </c>
      <c r="N188" s="224" t="s">
        <v>41</v>
      </c>
      <c r="O188" s="91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7" t="s">
        <v>128</v>
      </c>
      <c r="AT188" s="227" t="s">
        <v>124</v>
      </c>
      <c r="AU188" s="227" t="s">
        <v>86</v>
      </c>
      <c r="AY188" s="17" t="s">
        <v>122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7" t="s">
        <v>84</v>
      </c>
      <c r="BK188" s="228">
        <f>ROUND(I188*H188,2)</f>
        <v>0</v>
      </c>
      <c r="BL188" s="17" t="s">
        <v>128</v>
      </c>
      <c r="BM188" s="227" t="s">
        <v>225</v>
      </c>
    </row>
    <row r="189" s="13" customFormat="1">
      <c r="A189" s="13"/>
      <c r="B189" s="229"/>
      <c r="C189" s="230"/>
      <c r="D189" s="231" t="s">
        <v>130</v>
      </c>
      <c r="E189" s="232" t="s">
        <v>1</v>
      </c>
      <c r="F189" s="233" t="s">
        <v>84</v>
      </c>
      <c r="G189" s="230"/>
      <c r="H189" s="234">
        <v>1</v>
      </c>
      <c r="I189" s="235"/>
      <c r="J189" s="230"/>
      <c r="K189" s="230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130</v>
      </c>
      <c r="AU189" s="240" t="s">
        <v>86</v>
      </c>
      <c r="AV189" s="13" t="s">
        <v>86</v>
      </c>
      <c r="AW189" s="13" t="s">
        <v>32</v>
      </c>
      <c r="AX189" s="13" t="s">
        <v>84</v>
      </c>
      <c r="AY189" s="240" t="s">
        <v>122</v>
      </c>
    </row>
    <row r="190" s="2" customFormat="1" ht="44.25" customHeight="1">
      <c r="A190" s="38"/>
      <c r="B190" s="39"/>
      <c r="C190" s="215" t="s">
        <v>226</v>
      </c>
      <c r="D190" s="215" t="s">
        <v>124</v>
      </c>
      <c r="E190" s="216" t="s">
        <v>227</v>
      </c>
      <c r="F190" s="217" t="s">
        <v>228</v>
      </c>
      <c r="G190" s="218" t="s">
        <v>191</v>
      </c>
      <c r="H190" s="219">
        <v>3</v>
      </c>
      <c r="I190" s="220"/>
      <c r="J190" s="221">
        <f>ROUND(I190*H190,2)</f>
        <v>0</v>
      </c>
      <c r="K190" s="222"/>
      <c r="L190" s="44"/>
      <c r="M190" s="223" t="s">
        <v>1</v>
      </c>
      <c r="N190" s="224" t="s">
        <v>41</v>
      </c>
      <c r="O190" s="91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7" t="s">
        <v>128</v>
      </c>
      <c r="AT190" s="227" t="s">
        <v>124</v>
      </c>
      <c r="AU190" s="227" t="s">
        <v>86</v>
      </c>
      <c r="AY190" s="17" t="s">
        <v>122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7" t="s">
        <v>84</v>
      </c>
      <c r="BK190" s="228">
        <f>ROUND(I190*H190,2)</f>
        <v>0</v>
      </c>
      <c r="BL190" s="17" t="s">
        <v>128</v>
      </c>
      <c r="BM190" s="227" t="s">
        <v>229</v>
      </c>
    </row>
    <row r="191" s="13" customFormat="1">
      <c r="A191" s="13"/>
      <c r="B191" s="229"/>
      <c r="C191" s="230"/>
      <c r="D191" s="231" t="s">
        <v>130</v>
      </c>
      <c r="E191" s="232" t="s">
        <v>1</v>
      </c>
      <c r="F191" s="233" t="s">
        <v>146</v>
      </c>
      <c r="G191" s="230"/>
      <c r="H191" s="234">
        <v>3</v>
      </c>
      <c r="I191" s="235"/>
      <c r="J191" s="230"/>
      <c r="K191" s="230"/>
      <c r="L191" s="236"/>
      <c r="M191" s="237"/>
      <c r="N191" s="238"/>
      <c r="O191" s="238"/>
      <c r="P191" s="238"/>
      <c r="Q191" s="238"/>
      <c r="R191" s="238"/>
      <c r="S191" s="238"/>
      <c r="T191" s="23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0" t="s">
        <v>130</v>
      </c>
      <c r="AU191" s="240" t="s">
        <v>86</v>
      </c>
      <c r="AV191" s="13" t="s">
        <v>86</v>
      </c>
      <c r="AW191" s="13" t="s">
        <v>32</v>
      </c>
      <c r="AX191" s="13" t="s">
        <v>84</v>
      </c>
      <c r="AY191" s="240" t="s">
        <v>122</v>
      </c>
    </row>
    <row r="192" s="2" customFormat="1" ht="44.25" customHeight="1">
      <c r="A192" s="38"/>
      <c r="B192" s="39"/>
      <c r="C192" s="215" t="s">
        <v>230</v>
      </c>
      <c r="D192" s="215" t="s">
        <v>124</v>
      </c>
      <c r="E192" s="216" t="s">
        <v>231</v>
      </c>
      <c r="F192" s="217" t="s">
        <v>232</v>
      </c>
      <c r="G192" s="218" t="s">
        <v>191</v>
      </c>
      <c r="H192" s="219">
        <v>2</v>
      </c>
      <c r="I192" s="220"/>
      <c r="J192" s="221">
        <f>ROUND(I192*H192,2)</f>
        <v>0</v>
      </c>
      <c r="K192" s="222"/>
      <c r="L192" s="44"/>
      <c r="M192" s="223" t="s">
        <v>1</v>
      </c>
      <c r="N192" s="224" t="s">
        <v>41</v>
      </c>
      <c r="O192" s="91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7" t="s">
        <v>128</v>
      </c>
      <c r="AT192" s="227" t="s">
        <v>124</v>
      </c>
      <c r="AU192" s="227" t="s">
        <v>86</v>
      </c>
      <c r="AY192" s="17" t="s">
        <v>122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7" t="s">
        <v>84</v>
      </c>
      <c r="BK192" s="228">
        <f>ROUND(I192*H192,2)</f>
        <v>0</v>
      </c>
      <c r="BL192" s="17" t="s">
        <v>128</v>
      </c>
      <c r="BM192" s="227" t="s">
        <v>233</v>
      </c>
    </row>
    <row r="193" s="13" customFormat="1">
      <c r="A193" s="13"/>
      <c r="B193" s="229"/>
      <c r="C193" s="230"/>
      <c r="D193" s="231" t="s">
        <v>130</v>
      </c>
      <c r="E193" s="232" t="s">
        <v>1</v>
      </c>
      <c r="F193" s="233" t="s">
        <v>86</v>
      </c>
      <c r="G193" s="230"/>
      <c r="H193" s="234">
        <v>2</v>
      </c>
      <c r="I193" s="235"/>
      <c r="J193" s="230"/>
      <c r="K193" s="230"/>
      <c r="L193" s="236"/>
      <c r="M193" s="237"/>
      <c r="N193" s="238"/>
      <c r="O193" s="238"/>
      <c r="P193" s="238"/>
      <c r="Q193" s="238"/>
      <c r="R193" s="238"/>
      <c r="S193" s="238"/>
      <c r="T193" s="23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0" t="s">
        <v>130</v>
      </c>
      <c r="AU193" s="240" t="s">
        <v>86</v>
      </c>
      <c r="AV193" s="13" t="s">
        <v>86</v>
      </c>
      <c r="AW193" s="13" t="s">
        <v>32</v>
      </c>
      <c r="AX193" s="13" t="s">
        <v>84</v>
      </c>
      <c r="AY193" s="240" t="s">
        <v>122</v>
      </c>
    </row>
    <row r="194" s="2" customFormat="1" ht="37.8" customHeight="1">
      <c r="A194" s="38"/>
      <c r="B194" s="39"/>
      <c r="C194" s="215" t="s">
        <v>7</v>
      </c>
      <c r="D194" s="215" t="s">
        <v>124</v>
      </c>
      <c r="E194" s="216" t="s">
        <v>234</v>
      </c>
      <c r="F194" s="217" t="s">
        <v>235</v>
      </c>
      <c r="G194" s="218" t="s">
        <v>191</v>
      </c>
      <c r="H194" s="219">
        <v>3</v>
      </c>
      <c r="I194" s="220"/>
      <c r="J194" s="221">
        <f>ROUND(I194*H194,2)</f>
        <v>0</v>
      </c>
      <c r="K194" s="222"/>
      <c r="L194" s="44"/>
      <c r="M194" s="223" t="s">
        <v>1</v>
      </c>
      <c r="N194" s="224" t="s">
        <v>41</v>
      </c>
      <c r="O194" s="91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7" t="s">
        <v>128</v>
      </c>
      <c r="AT194" s="227" t="s">
        <v>124</v>
      </c>
      <c r="AU194" s="227" t="s">
        <v>86</v>
      </c>
      <c r="AY194" s="17" t="s">
        <v>122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7" t="s">
        <v>84</v>
      </c>
      <c r="BK194" s="228">
        <f>ROUND(I194*H194,2)</f>
        <v>0</v>
      </c>
      <c r="BL194" s="17" t="s">
        <v>128</v>
      </c>
      <c r="BM194" s="227" t="s">
        <v>236</v>
      </c>
    </row>
    <row r="195" s="13" customFormat="1">
      <c r="A195" s="13"/>
      <c r="B195" s="229"/>
      <c r="C195" s="230"/>
      <c r="D195" s="231" t="s">
        <v>130</v>
      </c>
      <c r="E195" s="232" t="s">
        <v>1</v>
      </c>
      <c r="F195" s="233" t="s">
        <v>146</v>
      </c>
      <c r="G195" s="230"/>
      <c r="H195" s="234">
        <v>3</v>
      </c>
      <c r="I195" s="235"/>
      <c r="J195" s="230"/>
      <c r="K195" s="230"/>
      <c r="L195" s="236"/>
      <c r="M195" s="237"/>
      <c r="N195" s="238"/>
      <c r="O195" s="238"/>
      <c r="P195" s="238"/>
      <c r="Q195" s="238"/>
      <c r="R195" s="238"/>
      <c r="S195" s="238"/>
      <c r="T195" s="23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0" t="s">
        <v>130</v>
      </c>
      <c r="AU195" s="240" t="s">
        <v>86</v>
      </c>
      <c r="AV195" s="13" t="s">
        <v>86</v>
      </c>
      <c r="AW195" s="13" t="s">
        <v>32</v>
      </c>
      <c r="AX195" s="13" t="s">
        <v>84</v>
      </c>
      <c r="AY195" s="240" t="s">
        <v>122</v>
      </c>
    </row>
    <row r="196" s="2" customFormat="1" ht="37.8" customHeight="1">
      <c r="A196" s="38"/>
      <c r="B196" s="39"/>
      <c r="C196" s="215" t="s">
        <v>237</v>
      </c>
      <c r="D196" s="215" t="s">
        <v>124</v>
      </c>
      <c r="E196" s="216" t="s">
        <v>238</v>
      </c>
      <c r="F196" s="217" t="s">
        <v>239</v>
      </c>
      <c r="G196" s="218" t="s">
        <v>191</v>
      </c>
      <c r="H196" s="219">
        <v>3</v>
      </c>
      <c r="I196" s="220"/>
      <c r="J196" s="221">
        <f>ROUND(I196*H196,2)</f>
        <v>0</v>
      </c>
      <c r="K196" s="222"/>
      <c r="L196" s="44"/>
      <c r="M196" s="223" t="s">
        <v>1</v>
      </c>
      <c r="N196" s="224" t="s">
        <v>41</v>
      </c>
      <c r="O196" s="91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7" t="s">
        <v>128</v>
      </c>
      <c r="AT196" s="227" t="s">
        <v>124</v>
      </c>
      <c r="AU196" s="227" t="s">
        <v>86</v>
      </c>
      <c r="AY196" s="17" t="s">
        <v>122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17" t="s">
        <v>84</v>
      </c>
      <c r="BK196" s="228">
        <f>ROUND(I196*H196,2)</f>
        <v>0</v>
      </c>
      <c r="BL196" s="17" t="s">
        <v>128</v>
      </c>
      <c r="BM196" s="227" t="s">
        <v>240</v>
      </c>
    </row>
    <row r="197" s="13" customFormat="1">
      <c r="A197" s="13"/>
      <c r="B197" s="229"/>
      <c r="C197" s="230"/>
      <c r="D197" s="231" t="s">
        <v>130</v>
      </c>
      <c r="E197" s="232" t="s">
        <v>1</v>
      </c>
      <c r="F197" s="233" t="s">
        <v>146</v>
      </c>
      <c r="G197" s="230"/>
      <c r="H197" s="234">
        <v>3</v>
      </c>
      <c r="I197" s="235"/>
      <c r="J197" s="230"/>
      <c r="K197" s="230"/>
      <c r="L197" s="236"/>
      <c r="M197" s="237"/>
      <c r="N197" s="238"/>
      <c r="O197" s="238"/>
      <c r="P197" s="238"/>
      <c r="Q197" s="238"/>
      <c r="R197" s="238"/>
      <c r="S197" s="238"/>
      <c r="T197" s="23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0" t="s">
        <v>130</v>
      </c>
      <c r="AU197" s="240" t="s">
        <v>86</v>
      </c>
      <c r="AV197" s="13" t="s">
        <v>86</v>
      </c>
      <c r="AW197" s="13" t="s">
        <v>32</v>
      </c>
      <c r="AX197" s="13" t="s">
        <v>84</v>
      </c>
      <c r="AY197" s="240" t="s">
        <v>122</v>
      </c>
    </row>
    <row r="198" s="2" customFormat="1" ht="62.7" customHeight="1">
      <c r="A198" s="38"/>
      <c r="B198" s="39"/>
      <c r="C198" s="215" t="s">
        <v>241</v>
      </c>
      <c r="D198" s="215" t="s">
        <v>124</v>
      </c>
      <c r="E198" s="216" t="s">
        <v>242</v>
      </c>
      <c r="F198" s="217" t="s">
        <v>243</v>
      </c>
      <c r="G198" s="218" t="s">
        <v>191</v>
      </c>
      <c r="H198" s="219">
        <v>3</v>
      </c>
      <c r="I198" s="220"/>
      <c r="J198" s="221">
        <f>ROUND(I198*H198,2)</f>
        <v>0</v>
      </c>
      <c r="K198" s="222"/>
      <c r="L198" s="44"/>
      <c r="M198" s="223" t="s">
        <v>1</v>
      </c>
      <c r="N198" s="224" t="s">
        <v>41</v>
      </c>
      <c r="O198" s="91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7" t="s">
        <v>128</v>
      </c>
      <c r="AT198" s="227" t="s">
        <v>124</v>
      </c>
      <c r="AU198" s="227" t="s">
        <v>86</v>
      </c>
      <c r="AY198" s="17" t="s">
        <v>122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7" t="s">
        <v>84</v>
      </c>
      <c r="BK198" s="228">
        <f>ROUND(I198*H198,2)</f>
        <v>0</v>
      </c>
      <c r="BL198" s="17" t="s">
        <v>128</v>
      </c>
      <c r="BM198" s="227" t="s">
        <v>244</v>
      </c>
    </row>
    <row r="199" s="13" customFormat="1">
      <c r="A199" s="13"/>
      <c r="B199" s="229"/>
      <c r="C199" s="230"/>
      <c r="D199" s="231" t="s">
        <v>130</v>
      </c>
      <c r="E199" s="232" t="s">
        <v>1</v>
      </c>
      <c r="F199" s="233" t="s">
        <v>245</v>
      </c>
      <c r="G199" s="230"/>
      <c r="H199" s="234">
        <v>3</v>
      </c>
      <c r="I199" s="235"/>
      <c r="J199" s="230"/>
      <c r="K199" s="230"/>
      <c r="L199" s="236"/>
      <c r="M199" s="237"/>
      <c r="N199" s="238"/>
      <c r="O199" s="238"/>
      <c r="P199" s="238"/>
      <c r="Q199" s="238"/>
      <c r="R199" s="238"/>
      <c r="S199" s="238"/>
      <c r="T199" s="23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0" t="s">
        <v>130</v>
      </c>
      <c r="AU199" s="240" t="s">
        <v>86</v>
      </c>
      <c r="AV199" s="13" t="s">
        <v>86</v>
      </c>
      <c r="AW199" s="13" t="s">
        <v>32</v>
      </c>
      <c r="AX199" s="13" t="s">
        <v>84</v>
      </c>
      <c r="AY199" s="240" t="s">
        <v>122</v>
      </c>
    </row>
    <row r="200" s="2" customFormat="1" ht="62.7" customHeight="1">
      <c r="A200" s="38"/>
      <c r="B200" s="39"/>
      <c r="C200" s="215" t="s">
        <v>246</v>
      </c>
      <c r="D200" s="215" t="s">
        <v>124</v>
      </c>
      <c r="E200" s="216" t="s">
        <v>247</v>
      </c>
      <c r="F200" s="217" t="s">
        <v>248</v>
      </c>
      <c r="G200" s="218" t="s">
        <v>191</v>
      </c>
      <c r="H200" s="219">
        <v>9</v>
      </c>
      <c r="I200" s="220"/>
      <c r="J200" s="221">
        <f>ROUND(I200*H200,2)</f>
        <v>0</v>
      </c>
      <c r="K200" s="222"/>
      <c r="L200" s="44"/>
      <c r="M200" s="223" t="s">
        <v>1</v>
      </c>
      <c r="N200" s="224" t="s">
        <v>41</v>
      </c>
      <c r="O200" s="91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7" t="s">
        <v>128</v>
      </c>
      <c r="AT200" s="227" t="s">
        <v>124</v>
      </c>
      <c r="AU200" s="227" t="s">
        <v>86</v>
      </c>
      <c r="AY200" s="17" t="s">
        <v>122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7" t="s">
        <v>84</v>
      </c>
      <c r="BK200" s="228">
        <f>ROUND(I200*H200,2)</f>
        <v>0</v>
      </c>
      <c r="BL200" s="17" t="s">
        <v>128</v>
      </c>
      <c r="BM200" s="227" t="s">
        <v>249</v>
      </c>
    </row>
    <row r="201" s="13" customFormat="1">
      <c r="A201" s="13"/>
      <c r="B201" s="229"/>
      <c r="C201" s="230"/>
      <c r="D201" s="231" t="s">
        <v>130</v>
      </c>
      <c r="E201" s="232" t="s">
        <v>1</v>
      </c>
      <c r="F201" s="233" t="s">
        <v>250</v>
      </c>
      <c r="G201" s="230"/>
      <c r="H201" s="234">
        <v>9</v>
      </c>
      <c r="I201" s="235"/>
      <c r="J201" s="230"/>
      <c r="K201" s="230"/>
      <c r="L201" s="236"/>
      <c r="M201" s="237"/>
      <c r="N201" s="238"/>
      <c r="O201" s="238"/>
      <c r="P201" s="238"/>
      <c r="Q201" s="238"/>
      <c r="R201" s="238"/>
      <c r="S201" s="238"/>
      <c r="T201" s="23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0" t="s">
        <v>130</v>
      </c>
      <c r="AU201" s="240" t="s">
        <v>86</v>
      </c>
      <c r="AV201" s="13" t="s">
        <v>86</v>
      </c>
      <c r="AW201" s="13" t="s">
        <v>32</v>
      </c>
      <c r="AX201" s="13" t="s">
        <v>84</v>
      </c>
      <c r="AY201" s="240" t="s">
        <v>122</v>
      </c>
    </row>
    <row r="202" s="2" customFormat="1" ht="62.7" customHeight="1">
      <c r="A202" s="38"/>
      <c r="B202" s="39"/>
      <c r="C202" s="215" t="s">
        <v>251</v>
      </c>
      <c r="D202" s="215" t="s">
        <v>124</v>
      </c>
      <c r="E202" s="216" t="s">
        <v>252</v>
      </c>
      <c r="F202" s="217" t="s">
        <v>253</v>
      </c>
      <c r="G202" s="218" t="s">
        <v>191</v>
      </c>
      <c r="H202" s="219">
        <v>6</v>
      </c>
      <c r="I202" s="220"/>
      <c r="J202" s="221">
        <f>ROUND(I202*H202,2)</f>
        <v>0</v>
      </c>
      <c r="K202" s="222"/>
      <c r="L202" s="44"/>
      <c r="M202" s="223" t="s">
        <v>1</v>
      </c>
      <c r="N202" s="224" t="s">
        <v>41</v>
      </c>
      <c r="O202" s="91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7" t="s">
        <v>128</v>
      </c>
      <c r="AT202" s="227" t="s">
        <v>124</v>
      </c>
      <c r="AU202" s="227" t="s">
        <v>86</v>
      </c>
      <c r="AY202" s="17" t="s">
        <v>122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17" t="s">
        <v>84</v>
      </c>
      <c r="BK202" s="228">
        <f>ROUND(I202*H202,2)</f>
        <v>0</v>
      </c>
      <c r="BL202" s="17" t="s">
        <v>128</v>
      </c>
      <c r="BM202" s="227" t="s">
        <v>254</v>
      </c>
    </row>
    <row r="203" s="13" customFormat="1">
      <c r="A203" s="13"/>
      <c r="B203" s="229"/>
      <c r="C203" s="230"/>
      <c r="D203" s="231" t="s">
        <v>130</v>
      </c>
      <c r="E203" s="232" t="s">
        <v>1</v>
      </c>
      <c r="F203" s="233" t="s">
        <v>255</v>
      </c>
      <c r="G203" s="230"/>
      <c r="H203" s="234">
        <v>6</v>
      </c>
      <c r="I203" s="235"/>
      <c r="J203" s="230"/>
      <c r="K203" s="230"/>
      <c r="L203" s="236"/>
      <c r="M203" s="237"/>
      <c r="N203" s="238"/>
      <c r="O203" s="238"/>
      <c r="P203" s="238"/>
      <c r="Q203" s="238"/>
      <c r="R203" s="238"/>
      <c r="S203" s="238"/>
      <c r="T203" s="23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0" t="s">
        <v>130</v>
      </c>
      <c r="AU203" s="240" t="s">
        <v>86</v>
      </c>
      <c r="AV203" s="13" t="s">
        <v>86</v>
      </c>
      <c r="AW203" s="13" t="s">
        <v>32</v>
      </c>
      <c r="AX203" s="13" t="s">
        <v>84</v>
      </c>
      <c r="AY203" s="240" t="s">
        <v>122</v>
      </c>
    </row>
    <row r="204" s="2" customFormat="1" ht="55.5" customHeight="1">
      <c r="A204" s="38"/>
      <c r="B204" s="39"/>
      <c r="C204" s="215" t="s">
        <v>256</v>
      </c>
      <c r="D204" s="215" t="s">
        <v>124</v>
      </c>
      <c r="E204" s="216" t="s">
        <v>257</v>
      </c>
      <c r="F204" s="217" t="s">
        <v>258</v>
      </c>
      <c r="G204" s="218" t="s">
        <v>191</v>
      </c>
      <c r="H204" s="219">
        <v>9</v>
      </c>
      <c r="I204" s="220"/>
      <c r="J204" s="221">
        <f>ROUND(I204*H204,2)</f>
        <v>0</v>
      </c>
      <c r="K204" s="222"/>
      <c r="L204" s="44"/>
      <c r="M204" s="223" t="s">
        <v>1</v>
      </c>
      <c r="N204" s="224" t="s">
        <v>41</v>
      </c>
      <c r="O204" s="91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7" t="s">
        <v>128</v>
      </c>
      <c r="AT204" s="227" t="s">
        <v>124</v>
      </c>
      <c r="AU204" s="227" t="s">
        <v>86</v>
      </c>
      <c r="AY204" s="17" t="s">
        <v>122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7" t="s">
        <v>84</v>
      </c>
      <c r="BK204" s="228">
        <f>ROUND(I204*H204,2)</f>
        <v>0</v>
      </c>
      <c r="BL204" s="17" t="s">
        <v>128</v>
      </c>
      <c r="BM204" s="227" t="s">
        <v>259</v>
      </c>
    </row>
    <row r="205" s="13" customFormat="1">
      <c r="A205" s="13"/>
      <c r="B205" s="229"/>
      <c r="C205" s="230"/>
      <c r="D205" s="231" t="s">
        <v>130</v>
      </c>
      <c r="E205" s="232" t="s">
        <v>1</v>
      </c>
      <c r="F205" s="233" t="s">
        <v>250</v>
      </c>
      <c r="G205" s="230"/>
      <c r="H205" s="234">
        <v>9</v>
      </c>
      <c r="I205" s="235"/>
      <c r="J205" s="230"/>
      <c r="K205" s="230"/>
      <c r="L205" s="236"/>
      <c r="M205" s="237"/>
      <c r="N205" s="238"/>
      <c r="O205" s="238"/>
      <c r="P205" s="238"/>
      <c r="Q205" s="238"/>
      <c r="R205" s="238"/>
      <c r="S205" s="238"/>
      <c r="T205" s="23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0" t="s">
        <v>130</v>
      </c>
      <c r="AU205" s="240" t="s">
        <v>86</v>
      </c>
      <c r="AV205" s="13" t="s">
        <v>86</v>
      </c>
      <c r="AW205" s="13" t="s">
        <v>32</v>
      </c>
      <c r="AX205" s="13" t="s">
        <v>84</v>
      </c>
      <c r="AY205" s="240" t="s">
        <v>122</v>
      </c>
    </row>
    <row r="206" s="2" customFormat="1" ht="55.5" customHeight="1">
      <c r="A206" s="38"/>
      <c r="B206" s="39"/>
      <c r="C206" s="215" t="s">
        <v>260</v>
      </c>
      <c r="D206" s="215" t="s">
        <v>124</v>
      </c>
      <c r="E206" s="216" t="s">
        <v>261</v>
      </c>
      <c r="F206" s="217" t="s">
        <v>262</v>
      </c>
      <c r="G206" s="218" t="s">
        <v>191</v>
      </c>
      <c r="H206" s="219">
        <v>9</v>
      </c>
      <c r="I206" s="220"/>
      <c r="J206" s="221">
        <f>ROUND(I206*H206,2)</f>
        <v>0</v>
      </c>
      <c r="K206" s="222"/>
      <c r="L206" s="44"/>
      <c r="M206" s="223" t="s">
        <v>1</v>
      </c>
      <c r="N206" s="224" t="s">
        <v>41</v>
      </c>
      <c r="O206" s="91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7" t="s">
        <v>128</v>
      </c>
      <c r="AT206" s="227" t="s">
        <v>124</v>
      </c>
      <c r="AU206" s="227" t="s">
        <v>86</v>
      </c>
      <c r="AY206" s="17" t="s">
        <v>122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7" t="s">
        <v>84</v>
      </c>
      <c r="BK206" s="228">
        <f>ROUND(I206*H206,2)</f>
        <v>0</v>
      </c>
      <c r="BL206" s="17" t="s">
        <v>128</v>
      </c>
      <c r="BM206" s="227" t="s">
        <v>263</v>
      </c>
    </row>
    <row r="207" s="13" customFormat="1">
      <c r="A207" s="13"/>
      <c r="B207" s="229"/>
      <c r="C207" s="230"/>
      <c r="D207" s="231" t="s">
        <v>130</v>
      </c>
      <c r="E207" s="232" t="s">
        <v>1</v>
      </c>
      <c r="F207" s="233" t="s">
        <v>250</v>
      </c>
      <c r="G207" s="230"/>
      <c r="H207" s="234">
        <v>9</v>
      </c>
      <c r="I207" s="235"/>
      <c r="J207" s="230"/>
      <c r="K207" s="230"/>
      <c r="L207" s="236"/>
      <c r="M207" s="237"/>
      <c r="N207" s="238"/>
      <c r="O207" s="238"/>
      <c r="P207" s="238"/>
      <c r="Q207" s="238"/>
      <c r="R207" s="238"/>
      <c r="S207" s="238"/>
      <c r="T207" s="23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0" t="s">
        <v>130</v>
      </c>
      <c r="AU207" s="240" t="s">
        <v>86</v>
      </c>
      <c r="AV207" s="13" t="s">
        <v>86</v>
      </c>
      <c r="AW207" s="13" t="s">
        <v>32</v>
      </c>
      <c r="AX207" s="13" t="s">
        <v>84</v>
      </c>
      <c r="AY207" s="240" t="s">
        <v>122</v>
      </c>
    </row>
    <row r="208" s="2" customFormat="1" ht="24.15" customHeight="1">
      <c r="A208" s="38"/>
      <c r="B208" s="39"/>
      <c r="C208" s="215" t="s">
        <v>264</v>
      </c>
      <c r="D208" s="215" t="s">
        <v>124</v>
      </c>
      <c r="E208" s="216" t="s">
        <v>265</v>
      </c>
      <c r="F208" s="217" t="s">
        <v>266</v>
      </c>
      <c r="G208" s="218" t="s">
        <v>191</v>
      </c>
      <c r="H208" s="219">
        <v>3</v>
      </c>
      <c r="I208" s="220"/>
      <c r="J208" s="221">
        <f>ROUND(I208*H208,2)</f>
        <v>0</v>
      </c>
      <c r="K208" s="222"/>
      <c r="L208" s="44"/>
      <c r="M208" s="223" t="s">
        <v>1</v>
      </c>
      <c r="N208" s="224" t="s">
        <v>41</v>
      </c>
      <c r="O208" s="91"/>
      <c r="P208" s="225">
        <f>O208*H208</f>
        <v>0</v>
      </c>
      <c r="Q208" s="225">
        <v>9.0000000000000006E-05</v>
      </c>
      <c r="R208" s="225">
        <f>Q208*H208</f>
        <v>0.00027</v>
      </c>
      <c r="S208" s="225">
        <v>0</v>
      </c>
      <c r="T208" s="226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7" t="s">
        <v>128</v>
      </c>
      <c r="AT208" s="227" t="s">
        <v>124</v>
      </c>
      <c r="AU208" s="227" t="s">
        <v>86</v>
      </c>
      <c r="AY208" s="17" t="s">
        <v>122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7" t="s">
        <v>84</v>
      </c>
      <c r="BK208" s="228">
        <f>ROUND(I208*H208,2)</f>
        <v>0</v>
      </c>
      <c r="BL208" s="17" t="s">
        <v>128</v>
      </c>
      <c r="BM208" s="227" t="s">
        <v>267</v>
      </c>
    </row>
    <row r="209" s="13" customFormat="1">
      <c r="A209" s="13"/>
      <c r="B209" s="229"/>
      <c r="C209" s="230"/>
      <c r="D209" s="231" t="s">
        <v>130</v>
      </c>
      <c r="E209" s="232" t="s">
        <v>1</v>
      </c>
      <c r="F209" s="233" t="s">
        <v>146</v>
      </c>
      <c r="G209" s="230"/>
      <c r="H209" s="234">
        <v>3</v>
      </c>
      <c r="I209" s="235"/>
      <c r="J209" s="230"/>
      <c r="K209" s="230"/>
      <c r="L209" s="236"/>
      <c r="M209" s="237"/>
      <c r="N209" s="238"/>
      <c r="O209" s="238"/>
      <c r="P209" s="238"/>
      <c r="Q209" s="238"/>
      <c r="R209" s="238"/>
      <c r="S209" s="238"/>
      <c r="T209" s="23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0" t="s">
        <v>130</v>
      </c>
      <c r="AU209" s="240" t="s">
        <v>86</v>
      </c>
      <c r="AV209" s="13" t="s">
        <v>86</v>
      </c>
      <c r="AW209" s="13" t="s">
        <v>32</v>
      </c>
      <c r="AX209" s="13" t="s">
        <v>84</v>
      </c>
      <c r="AY209" s="240" t="s">
        <v>122</v>
      </c>
    </row>
    <row r="210" s="2" customFormat="1" ht="24.15" customHeight="1">
      <c r="A210" s="38"/>
      <c r="B210" s="39"/>
      <c r="C210" s="215" t="s">
        <v>268</v>
      </c>
      <c r="D210" s="215" t="s">
        <v>124</v>
      </c>
      <c r="E210" s="216" t="s">
        <v>269</v>
      </c>
      <c r="F210" s="217" t="s">
        <v>270</v>
      </c>
      <c r="G210" s="218" t="s">
        <v>191</v>
      </c>
      <c r="H210" s="219">
        <v>3</v>
      </c>
      <c r="I210" s="220"/>
      <c r="J210" s="221">
        <f>ROUND(I210*H210,2)</f>
        <v>0</v>
      </c>
      <c r="K210" s="222"/>
      <c r="L210" s="44"/>
      <c r="M210" s="223" t="s">
        <v>1</v>
      </c>
      <c r="N210" s="224" t="s">
        <v>41</v>
      </c>
      <c r="O210" s="91"/>
      <c r="P210" s="225">
        <f>O210*H210</f>
        <v>0</v>
      </c>
      <c r="Q210" s="225">
        <v>0.00018000000000000001</v>
      </c>
      <c r="R210" s="225">
        <f>Q210*H210</f>
        <v>0.00054000000000000001</v>
      </c>
      <c r="S210" s="225">
        <v>0</v>
      </c>
      <c r="T210" s="226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7" t="s">
        <v>128</v>
      </c>
      <c r="AT210" s="227" t="s">
        <v>124</v>
      </c>
      <c r="AU210" s="227" t="s">
        <v>86</v>
      </c>
      <c r="AY210" s="17" t="s">
        <v>122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7" t="s">
        <v>84</v>
      </c>
      <c r="BK210" s="228">
        <f>ROUND(I210*H210,2)</f>
        <v>0</v>
      </c>
      <c r="BL210" s="17" t="s">
        <v>128</v>
      </c>
      <c r="BM210" s="227" t="s">
        <v>271</v>
      </c>
    </row>
    <row r="211" s="13" customFormat="1">
      <c r="A211" s="13"/>
      <c r="B211" s="229"/>
      <c r="C211" s="230"/>
      <c r="D211" s="231" t="s">
        <v>130</v>
      </c>
      <c r="E211" s="232" t="s">
        <v>1</v>
      </c>
      <c r="F211" s="233" t="s">
        <v>146</v>
      </c>
      <c r="G211" s="230"/>
      <c r="H211" s="234">
        <v>3</v>
      </c>
      <c r="I211" s="235"/>
      <c r="J211" s="230"/>
      <c r="K211" s="230"/>
      <c r="L211" s="236"/>
      <c r="M211" s="237"/>
      <c r="N211" s="238"/>
      <c r="O211" s="238"/>
      <c r="P211" s="238"/>
      <c r="Q211" s="238"/>
      <c r="R211" s="238"/>
      <c r="S211" s="238"/>
      <c r="T211" s="23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0" t="s">
        <v>130</v>
      </c>
      <c r="AU211" s="240" t="s">
        <v>86</v>
      </c>
      <c r="AV211" s="13" t="s">
        <v>86</v>
      </c>
      <c r="AW211" s="13" t="s">
        <v>32</v>
      </c>
      <c r="AX211" s="13" t="s">
        <v>84</v>
      </c>
      <c r="AY211" s="240" t="s">
        <v>122</v>
      </c>
    </row>
    <row r="212" s="2" customFormat="1" ht="24.15" customHeight="1">
      <c r="A212" s="38"/>
      <c r="B212" s="39"/>
      <c r="C212" s="215" t="s">
        <v>272</v>
      </c>
      <c r="D212" s="215" t="s">
        <v>124</v>
      </c>
      <c r="E212" s="216" t="s">
        <v>273</v>
      </c>
      <c r="F212" s="217" t="s">
        <v>274</v>
      </c>
      <c r="G212" s="218" t="s">
        <v>183</v>
      </c>
      <c r="H212" s="219">
        <v>285</v>
      </c>
      <c r="I212" s="220"/>
      <c r="J212" s="221">
        <f>ROUND(I212*H212,2)</f>
        <v>0</v>
      </c>
      <c r="K212" s="222"/>
      <c r="L212" s="44"/>
      <c r="M212" s="223" t="s">
        <v>1</v>
      </c>
      <c r="N212" s="224" t="s">
        <v>41</v>
      </c>
      <c r="O212" s="91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7" t="s">
        <v>128</v>
      </c>
      <c r="AT212" s="227" t="s">
        <v>124</v>
      </c>
      <c r="AU212" s="227" t="s">
        <v>86</v>
      </c>
      <c r="AY212" s="17" t="s">
        <v>122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7" t="s">
        <v>84</v>
      </c>
      <c r="BK212" s="228">
        <f>ROUND(I212*H212,2)</f>
        <v>0</v>
      </c>
      <c r="BL212" s="17" t="s">
        <v>128</v>
      </c>
      <c r="BM212" s="227" t="s">
        <v>275</v>
      </c>
    </row>
    <row r="213" s="13" customFormat="1">
      <c r="A213" s="13"/>
      <c r="B213" s="229"/>
      <c r="C213" s="230"/>
      <c r="D213" s="231" t="s">
        <v>130</v>
      </c>
      <c r="E213" s="232" t="s">
        <v>1</v>
      </c>
      <c r="F213" s="233" t="s">
        <v>276</v>
      </c>
      <c r="G213" s="230"/>
      <c r="H213" s="234">
        <v>285</v>
      </c>
      <c r="I213" s="235"/>
      <c r="J213" s="230"/>
      <c r="K213" s="230"/>
      <c r="L213" s="236"/>
      <c r="M213" s="237"/>
      <c r="N213" s="238"/>
      <c r="O213" s="238"/>
      <c r="P213" s="238"/>
      <c r="Q213" s="238"/>
      <c r="R213" s="238"/>
      <c r="S213" s="238"/>
      <c r="T213" s="23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0" t="s">
        <v>130</v>
      </c>
      <c r="AU213" s="240" t="s">
        <v>86</v>
      </c>
      <c r="AV213" s="13" t="s">
        <v>86</v>
      </c>
      <c r="AW213" s="13" t="s">
        <v>32</v>
      </c>
      <c r="AX213" s="13" t="s">
        <v>84</v>
      </c>
      <c r="AY213" s="240" t="s">
        <v>122</v>
      </c>
    </row>
    <row r="214" s="2" customFormat="1" ht="37.8" customHeight="1">
      <c r="A214" s="38"/>
      <c r="B214" s="39"/>
      <c r="C214" s="215" t="s">
        <v>277</v>
      </c>
      <c r="D214" s="215" t="s">
        <v>124</v>
      </c>
      <c r="E214" s="216" t="s">
        <v>278</v>
      </c>
      <c r="F214" s="217" t="s">
        <v>279</v>
      </c>
      <c r="G214" s="218" t="s">
        <v>127</v>
      </c>
      <c r="H214" s="219">
        <v>42.75</v>
      </c>
      <c r="I214" s="220"/>
      <c r="J214" s="221">
        <f>ROUND(I214*H214,2)</f>
        <v>0</v>
      </c>
      <c r="K214" s="222"/>
      <c r="L214" s="44"/>
      <c r="M214" s="223" t="s">
        <v>1</v>
      </c>
      <c r="N214" s="224" t="s">
        <v>41</v>
      </c>
      <c r="O214" s="91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7" t="s">
        <v>128</v>
      </c>
      <c r="AT214" s="227" t="s">
        <v>124</v>
      </c>
      <c r="AU214" s="227" t="s">
        <v>86</v>
      </c>
      <c r="AY214" s="17" t="s">
        <v>122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7" t="s">
        <v>84</v>
      </c>
      <c r="BK214" s="228">
        <f>ROUND(I214*H214,2)</f>
        <v>0</v>
      </c>
      <c r="BL214" s="17" t="s">
        <v>128</v>
      </c>
      <c r="BM214" s="227" t="s">
        <v>280</v>
      </c>
    </row>
    <row r="215" s="13" customFormat="1">
      <c r="A215" s="13"/>
      <c r="B215" s="229"/>
      <c r="C215" s="230"/>
      <c r="D215" s="231" t="s">
        <v>130</v>
      </c>
      <c r="E215" s="232" t="s">
        <v>1</v>
      </c>
      <c r="F215" s="233" t="s">
        <v>281</v>
      </c>
      <c r="G215" s="230"/>
      <c r="H215" s="234">
        <v>42.75</v>
      </c>
      <c r="I215" s="235"/>
      <c r="J215" s="230"/>
      <c r="K215" s="230"/>
      <c r="L215" s="236"/>
      <c r="M215" s="237"/>
      <c r="N215" s="238"/>
      <c r="O215" s="238"/>
      <c r="P215" s="238"/>
      <c r="Q215" s="238"/>
      <c r="R215" s="238"/>
      <c r="S215" s="238"/>
      <c r="T215" s="23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0" t="s">
        <v>130</v>
      </c>
      <c r="AU215" s="240" t="s">
        <v>86</v>
      </c>
      <c r="AV215" s="13" t="s">
        <v>86</v>
      </c>
      <c r="AW215" s="13" t="s">
        <v>32</v>
      </c>
      <c r="AX215" s="13" t="s">
        <v>84</v>
      </c>
      <c r="AY215" s="240" t="s">
        <v>122</v>
      </c>
    </row>
    <row r="216" s="2" customFormat="1" ht="33" customHeight="1">
      <c r="A216" s="38"/>
      <c r="B216" s="39"/>
      <c r="C216" s="215" t="s">
        <v>282</v>
      </c>
      <c r="D216" s="215" t="s">
        <v>124</v>
      </c>
      <c r="E216" s="216" t="s">
        <v>283</v>
      </c>
      <c r="F216" s="217" t="s">
        <v>284</v>
      </c>
      <c r="G216" s="218" t="s">
        <v>127</v>
      </c>
      <c r="H216" s="219">
        <v>42.75</v>
      </c>
      <c r="I216" s="220"/>
      <c r="J216" s="221">
        <f>ROUND(I216*H216,2)</f>
        <v>0</v>
      </c>
      <c r="K216" s="222"/>
      <c r="L216" s="44"/>
      <c r="M216" s="223" t="s">
        <v>1</v>
      </c>
      <c r="N216" s="224" t="s">
        <v>41</v>
      </c>
      <c r="O216" s="91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7" t="s">
        <v>128</v>
      </c>
      <c r="AT216" s="227" t="s">
        <v>124</v>
      </c>
      <c r="AU216" s="227" t="s">
        <v>86</v>
      </c>
      <c r="AY216" s="17" t="s">
        <v>122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7" t="s">
        <v>84</v>
      </c>
      <c r="BK216" s="228">
        <f>ROUND(I216*H216,2)</f>
        <v>0</v>
      </c>
      <c r="BL216" s="17" t="s">
        <v>128</v>
      </c>
      <c r="BM216" s="227" t="s">
        <v>285</v>
      </c>
    </row>
    <row r="217" s="14" customFormat="1">
      <c r="A217" s="14"/>
      <c r="B217" s="241"/>
      <c r="C217" s="242"/>
      <c r="D217" s="231" t="s">
        <v>130</v>
      </c>
      <c r="E217" s="243" t="s">
        <v>1</v>
      </c>
      <c r="F217" s="244" t="s">
        <v>286</v>
      </c>
      <c r="G217" s="242"/>
      <c r="H217" s="243" t="s">
        <v>1</v>
      </c>
      <c r="I217" s="245"/>
      <c r="J217" s="242"/>
      <c r="K217" s="242"/>
      <c r="L217" s="246"/>
      <c r="M217" s="247"/>
      <c r="N217" s="248"/>
      <c r="O217" s="248"/>
      <c r="P217" s="248"/>
      <c r="Q217" s="248"/>
      <c r="R217" s="248"/>
      <c r="S217" s="248"/>
      <c r="T217" s="24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0" t="s">
        <v>130</v>
      </c>
      <c r="AU217" s="250" t="s">
        <v>86</v>
      </c>
      <c r="AV217" s="14" t="s">
        <v>84</v>
      </c>
      <c r="AW217" s="14" t="s">
        <v>32</v>
      </c>
      <c r="AX217" s="14" t="s">
        <v>76</v>
      </c>
      <c r="AY217" s="250" t="s">
        <v>122</v>
      </c>
    </row>
    <row r="218" s="13" customFormat="1">
      <c r="A218" s="13"/>
      <c r="B218" s="229"/>
      <c r="C218" s="230"/>
      <c r="D218" s="231" t="s">
        <v>130</v>
      </c>
      <c r="E218" s="232" t="s">
        <v>1</v>
      </c>
      <c r="F218" s="233" t="s">
        <v>281</v>
      </c>
      <c r="G218" s="230"/>
      <c r="H218" s="234">
        <v>42.75</v>
      </c>
      <c r="I218" s="235"/>
      <c r="J218" s="230"/>
      <c r="K218" s="230"/>
      <c r="L218" s="236"/>
      <c r="M218" s="237"/>
      <c r="N218" s="238"/>
      <c r="O218" s="238"/>
      <c r="P218" s="238"/>
      <c r="Q218" s="238"/>
      <c r="R218" s="238"/>
      <c r="S218" s="238"/>
      <c r="T218" s="23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0" t="s">
        <v>130</v>
      </c>
      <c r="AU218" s="240" t="s">
        <v>86</v>
      </c>
      <c r="AV218" s="13" t="s">
        <v>86</v>
      </c>
      <c r="AW218" s="13" t="s">
        <v>32</v>
      </c>
      <c r="AX218" s="13" t="s">
        <v>84</v>
      </c>
      <c r="AY218" s="240" t="s">
        <v>122</v>
      </c>
    </row>
    <row r="219" s="2" customFormat="1" ht="78" customHeight="1">
      <c r="A219" s="38"/>
      <c r="B219" s="39"/>
      <c r="C219" s="215" t="s">
        <v>287</v>
      </c>
      <c r="D219" s="215" t="s">
        <v>124</v>
      </c>
      <c r="E219" s="216" t="s">
        <v>288</v>
      </c>
      <c r="F219" s="217" t="s">
        <v>289</v>
      </c>
      <c r="G219" s="218" t="s">
        <v>183</v>
      </c>
      <c r="H219" s="219">
        <v>185</v>
      </c>
      <c r="I219" s="220"/>
      <c r="J219" s="221">
        <f>ROUND(I219*H219,2)</f>
        <v>0</v>
      </c>
      <c r="K219" s="222"/>
      <c r="L219" s="44"/>
      <c r="M219" s="223" t="s">
        <v>1</v>
      </c>
      <c r="N219" s="224" t="s">
        <v>41</v>
      </c>
      <c r="O219" s="91"/>
      <c r="P219" s="225">
        <f>O219*H219</f>
        <v>0</v>
      </c>
      <c r="Q219" s="225">
        <v>0</v>
      </c>
      <c r="R219" s="225">
        <f>Q219*H219</f>
        <v>0</v>
      </c>
      <c r="S219" s="225">
        <v>0.255</v>
      </c>
      <c r="T219" s="226">
        <f>S219*H219</f>
        <v>47.175000000000004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7" t="s">
        <v>128</v>
      </c>
      <c r="AT219" s="227" t="s">
        <v>124</v>
      </c>
      <c r="AU219" s="227" t="s">
        <v>86</v>
      </c>
      <c r="AY219" s="17" t="s">
        <v>122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7" t="s">
        <v>84</v>
      </c>
      <c r="BK219" s="228">
        <f>ROUND(I219*H219,2)</f>
        <v>0</v>
      </c>
      <c r="BL219" s="17" t="s">
        <v>128</v>
      </c>
      <c r="BM219" s="227" t="s">
        <v>290</v>
      </c>
    </row>
    <row r="220" s="13" customFormat="1">
      <c r="A220" s="13"/>
      <c r="B220" s="229"/>
      <c r="C220" s="230"/>
      <c r="D220" s="231" t="s">
        <v>130</v>
      </c>
      <c r="E220" s="232" t="s">
        <v>1</v>
      </c>
      <c r="F220" s="233" t="s">
        <v>291</v>
      </c>
      <c r="G220" s="230"/>
      <c r="H220" s="234">
        <v>185</v>
      </c>
      <c r="I220" s="235"/>
      <c r="J220" s="230"/>
      <c r="K220" s="230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130</v>
      </c>
      <c r="AU220" s="240" t="s">
        <v>86</v>
      </c>
      <c r="AV220" s="13" t="s">
        <v>86</v>
      </c>
      <c r="AW220" s="13" t="s">
        <v>32</v>
      </c>
      <c r="AX220" s="13" t="s">
        <v>84</v>
      </c>
      <c r="AY220" s="240" t="s">
        <v>122</v>
      </c>
    </row>
    <row r="221" s="2" customFormat="1" ht="66.75" customHeight="1">
      <c r="A221" s="38"/>
      <c r="B221" s="39"/>
      <c r="C221" s="215" t="s">
        <v>292</v>
      </c>
      <c r="D221" s="215" t="s">
        <v>124</v>
      </c>
      <c r="E221" s="216" t="s">
        <v>293</v>
      </c>
      <c r="F221" s="217" t="s">
        <v>294</v>
      </c>
      <c r="G221" s="218" t="s">
        <v>183</v>
      </c>
      <c r="H221" s="219">
        <v>185</v>
      </c>
      <c r="I221" s="220"/>
      <c r="J221" s="221">
        <f>ROUND(I221*H221,2)</f>
        <v>0</v>
      </c>
      <c r="K221" s="222"/>
      <c r="L221" s="44"/>
      <c r="M221" s="223" t="s">
        <v>1</v>
      </c>
      <c r="N221" s="224" t="s">
        <v>41</v>
      </c>
      <c r="O221" s="91"/>
      <c r="P221" s="225">
        <f>O221*H221</f>
        <v>0</v>
      </c>
      <c r="Q221" s="225">
        <v>0</v>
      </c>
      <c r="R221" s="225">
        <f>Q221*H221</f>
        <v>0</v>
      </c>
      <c r="S221" s="225">
        <v>0.28999999999999998</v>
      </c>
      <c r="T221" s="226">
        <f>S221*H221</f>
        <v>53.649999999999999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7" t="s">
        <v>128</v>
      </c>
      <c r="AT221" s="227" t="s">
        <v>124</v>
      </c>
      <c r="AU221" s="227" t="s">
        <v>86</v>
      </c>
      <c r="AY221" s="17" t="s">
        <v>122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7" t="s">
        <v>84</v>
      </c>
      <c r="BK221" s="228">
        <f>ROUND(I221*H221,2)</f>
        <v>0</v>
      </c>
      <c r="BL221" s="17" t="s">
        <v>128</v>
      </c>
      <c r="BM221" s="227" t="s">
        <v>295</v>
      </c>
    </row>
    <row r="222" s="13" customFormat="1">
      <c r="A222" s="13"/>
      <c r="B222" s="229"/>
      <c r="C222" s="230"/>
      <c r="D222" s="231" t="s">
        <v>130</v>
      </c>
      <c r="E222" s="232" t="s">
        <v>1</v>
      </c>
      <c r="F222" s="233" t="s">
        <v>291</v>
      </c>
      <c r="G222" s="230"/>
      <c r="H222" s="234">
        <v>185</v>
      </c>
      <c r="I222" s="235"/>
      <c r="J222" s="230"/>
      <c r="K222" s="230"/>
      <c r="L222" s="236"/>
      <c r="M222" s="237"/>
      <c r="N222" s="238"/>
      <c r="O222" s="238"/>
      <c r="P222" s="238"/>
      <c r="Q222" s="238"/>
      <c r="R222" s="238"/>
      <c r="S222" s="238"/>
      <c r="T222" s="23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0" t="s">
        <v>130</v>
      </c>
      <c r="AU222" s="240" t="s">
        <v>86</v>
      </c>
      <c r="AV222" s="13" t="s">
        <v>86</v>
      </c>
      <c r="AW222" s="13" t="s">
        <v>32</v>
      </c>
      <c r="AX222" s="13" t="s">
        <v>84</v>
      </c>
      <c r="AY222" s="240" t="s">
        <v>122</v>
      </c>
    </row>
    <row r="223" s="2" customFormat="1" ht="66.75" customHeight="1">
      <c r="A223" s="38"/>
      <c r="B223" s="39"/>
      <c r="C223" s="215" t="s">
        <v>296</v>
      </c>
      <c r="D223" s="215" t="s">
        <v>124</v>
      </c>
      <c r="E223" s="216" t="s">
        <v>297</v>
      </c>
      <c r="F223" s="217" t="s">
        <v>298</v>
      </c>
      <c r="G223" s="218" t="s">
        <v>183</v>
      </c>
      <c r="H223" s="219">
        <v>70</v>
      </c>
      <c r="I223" s="220"/>
      <c r="J223" s="221">
        <f>ROUND(I223*H223,2)</f>
        <v>0</v>
      </c>
      <c r="K223" s="222"/>
      <c r="L223" s="44"/>
      <c r="M223" s="223" t="s">
        <v>1</v>
      </c>
      <c r="N223" s="224" t="s">
        <v>41</v>
      </c>
      <c r="O223" s="91"/>
      <c r="P223" s="225">
        <f>O223*H223</f>
        <v>0</v>
      </c>
      <c r="Q223" s="225">
        <v>0</v>
      </c>
      <c r="R223" s="225">
        <f>Q223*H223</f>
        <v>0</v>
      </c>
      <c r="S223" s="225">
        <v>0.44</v>
      </c>
      <c r="T223" s="226">
        <f>S223*H223</f>
        <v>30.800000000000001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7" t="s">
        <v>128</v>
      </c>
      <c r="AT223" s="227" t="s">
        <v>124</v>
      </c>
      <c r="AU223" s="227" t="s">
        <v>86</v>
      </c>
      <c r="AY223" s="17" t="s">
        <v>122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7" t="s">
        <v>84</v>
      </c>
      <c r="BK223" s="228">
        <f>ROUND(I223*H223,2)</f>
        <v>0</v>
      </c>
      <c r="BL223" s="17" t="s">
        <v>128</v>
      </c>
      <c r="BM223" s="227" t="s">
        <v>299</v>
      </c>
    </row>
    <row r="224" s="13" customFormat="1">
      <c r="A224" s="13"/>
      <c r="B224" s="229"/>
      <c r="C224" s="230"/>
      <c r="D224" s="231" t="s">
        <v>130</v>
      </c>
      <c r="E224" s="232" t="s">
        <v>1</v>
      </c>
      <c r="F224" s="233" t="s">
        <v>300</v>
      </c>
      <c r="G224" s="230"/>
      <c r="H224" s="234">
        <v>70</v>
      </c>
      <c r="I224" s="235"/>
      <c r="J224" s="230"/>
      <c r="K224" s="230"/>
      <c r="L224" s="236"/>
      <c r="M224" s="237"/>
      <c r="N224" s="238"/>
      <c r="O224" s="238"/>
      <c r="P224" s="238"/>
      <c r="Q224" s="238"/>
      <c r="R224" s="238"/>
      <c r="S224" s="238"/>
      <c r="T224" s="23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0" t="s">
        <v>130</v>
      </c>
      <c r="AU224" s="240" t="s">
        <v>86</v>
      </c>
      <c r="AV224" s="13" t="s">
        <v>86</v>
      </c>
      <c r="AW224" s="13" t="s">
        <v>32</v>
      </c>
      <c r="AX224" s="13" t="s">
        <v>84</v>
      </c>
      <c r="AY224" s="240" t="s">
        <v>122</v>
      </c>
    </row>
    <row r="225" s="2" customFormat="1" ht="49.05" customHeight="1">
      <c r="A225" s="38"/>
      <c r="B225" s="39"/>
      <c r="C225" s="215" t="s">
        <v>301</v>
      </c>
      <c r="D225" s="215" t="s">
        <v>124</v>
      </c>
      <c r="E225" s="216" t="s">
        <v>302</v>
      </c>
      <c r="F225" s="217" t="s">
        <v>303</v>
      </c>
      <c r="G225" s="218" t="s">
        <v>183</v>
      </c>
      <c r="H225" s="219">
        <v>70</v>
      </c>
      <c r="I225" s="220"/>
      <c r="J225" s="221">
        <f>ROUND(I225*H225,2)</f>
        <v>0</v>
      </c>
      <c r="K225" s="222"/>
      <c r="L225" s="44"/>
      <c r="M225" s="223" t="s">
        <v>1</v>
      </c>
      <c r="N225" s="224" t="s">
        <v>41</v>
      </c>
      <c r="O225" s="91"/>
      <c r="P225" s="225">
        <f>O225*H225</f>
        <v>0</v>
      </c>
      <c r="Q225" s="225">
        <v>3.0000000000000001E-05</v>
      </c>
      <c r="R225" s="225">
        <f>Q225*H225</f>
        <v>0.0020999999999999999</v>
      </c>
      <c r="S225" s="225">
        <v>0.076999999999999999</v>
      </c>
      <c r="T225" s="226">
        <f>S225*H225</f>
        <v>5.3899999999999997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7" t="s">
        <v>128</v>
      </c>
      <c r="AT225" s="227" t="s">
        <v>124</v>
      </c>
      <c r="AU225" s="227" t="s">
        <v>86</v>
      </c>
      <c r="AY225" s="17" t="s">
        <v>122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7" t="s">
        <v>84</v>
      </c>
      <c r="BK225" s="228">
        <f>ROUND(I225*H225,2)</f>
        <v>0</v>
      </c>
      <c r="BL225" s="17" t="s">
        <v>128</v>
      </c>
      <c r="BM225" s="227" t="s">
        <v>304</v>
      </c>
    </row>
    <row r="226" s="13" customFormat="1">
      <c r="A226" s="13"/>
      <c r="B226" s="229"/>
      <c r="C226" s="230"/>
      <c r="D226" s="231" t="s">
        <v>130</v>
      </c>
      <c r="E226" s="232" t="s">
        <v>1</v>
      </c>
      <c r="F226" s="233" t="s">
        <v>300</v>
      </c>
      <c r="G226" s="230"/>
      <c r="H226" s="234">
        <v>70</v>
      </c>
      <c r="I226" s="235"/>
      <c r="J226" s="230"/>
      <c r="K226" s="230"/>
      <c r="L226" s="236"/>
      <c r="M226" s="237"/>
      <c r="N226" s="238"/>
      <c r="O226" s="238"/>
      <c r="P226" s="238"/>
      <c r="Q226" s="238"/>
      <c r="R226" s="238"/>
      <c r="S226" s="238"/>
      <c r="T226" s="23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0" t="s">
        <v>130</v>
      </c>
      <c r="AU226" s="240" t="s">
        <v>86</v>
      </c>
      <c r="AV226" s="13" t="s">
        <v>86</v>
      </c>
      <c r="AW226" s="13" t="s">
        <v>32</v>
      </c>
      <c r="AX226" s="13" t="s">
        <v>84</v>
      </c>
      <c r="AY226" s="240" t="s">
        <v>122</v>
      </c>
    </row>
    <row r="227" s="2" customFormat="1" ht="49.05" customHeight="1">
      <c r="A227" s="38"/>
      <c r="B227" s="39"/>
      <c r="C227" s="215" t="s">
        <v>305</v>
      </c>
      <c r="D227" s="215" t="s">
        <v>124</v>
      </c>
      <c r="E227" s="216" t="s">
        <v>306</v>
      </c>
      <c r="F227" s="217" t="s">
        <v>307</v>
      </c>
      <c r="G227" s="218" t="s">
        <v>183</v>
      </c>
      <c r="H227" s="219">
        <v>70</v>
      </c>
      <c r="I227" s="220"/>
      <c r="J227" s="221">
        <f>ROUND(I227*H227,2)</f>
        <v>0</v>
      </c>
      <c r="K227" s="222"/>
      <c r="L227" s="44"/>
      <c r="M227" s="223" t="s">
        <v>1</v>
      </c>
      <c r="N227" s="224" t="s">
        <v>41</v>
      </c>
      <c r="O227" s="91"/>
      <c r="P227" s="225">
        <f>O227*H227</f>
        <v>0</v>
      </c>
      <c r="Q227" s="225">
        <v>9.0000000000000006E-05</v>
      </c>
      <c r="R227" s="225">
        <f>Q227*H227</f>
        <v>0.0063</v>
      </c>
      <c r="S227" s="225">
        <v>0.25600000000000001</v>
      </c>
      <c r="T227" s="226">
        <f>S227*H227</f>
        <v>17.920000000000002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7" t="s">
        <v>128</v>
      </c>
      <c r="AT227" s="227" t="s">
        <v>124</v>
      </c>
      <c r="AU227" s="227" t="s">
        <v>86</v>
      </c>
      <c r="AY227" s="17" t="s">
        <v>122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17" t="s">
        <v>84</v>
      </c>
      <c r="BK227" s="228">
        <f>ROUND(I227*H227,2)</f>
        <v>0</v>
      </c>
      <c r="BL227" s="17" t="s">
        <v>128</v>
      </c>
      <c r="BM227" s="227" t="s">
        <v>308</v>
      </c>
    </row>
    <row r="228" s="13" customFormat="1">
      <c r="A228" s="13"/>
      <c r="B228" s="229"/>
      <c r="C228" s="230"/>
      <c r="D228" s="231" t="s">
        <v>130</v>
      </c>
      <c r="E228" s="232" t="s">
        <v>1</v>
      </c>
      <c r="F228" s="233" t="s">
        <v>300</v>
      </c>
      <c r="G228" s="230"/>
      <c r="H228" s="234">
        <v>70</v>
      </c>
      <c r="I228" s="235"/>
      <c r="J228" s="230"/>
      <c r="K228" s="230"/>
      <c r="L228" s="236"/>
      <c r="M228" s="237"/>
      <c r="N228" s="238"/>
      <c r="O228" s="238"/>
      <c r="P228" s="238"/>
      <c r="Q228" s="238"/>
      <c r="R228" s="238"/>
      <c r="S228" s="238"/>
      <c r="T228" s="23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0" t="s">
        <v>130</v>
      </c>
      <c r="AU228" s="240" t="s">
        <v>86</v>
      </c>
      <c r="AV228" s="13" t="s">
        <v>86</v>
      </c>
      <c r="AW228" s="13" t="s">
        <v>32</v>
      </c>
      <c r="AX228" s="13" t="s">
        <v>84</v>
      </c>
      <c r="AY228" s="240" t="s">
        <v>122</v>
      </c>
    </row>
    <row r="229" s="2" customFormat="1" ht="49.05" customHeight="1">
      <c r="A229" s="38"/>
      <c r="B229" s="39"/>
      <c r="C229" s="215" t="s">
        <v>309</v>
      </c>
      <c r="D229" s="215" t="s">
        <v>124</v>
      </c>
      <c r="E229" s="216" t="s">
        <v>310</v>
      </c>
      <c r="F229" s="217" t="s">
        <v>311</v>
      </c>
      <c r="G229" s="218" t="s">
        <v>183</v>
      </c>
      <c r="H229" s="219">
        <v>590</v>
      </c>
      <c r="I229" s="220"/>
      <c r="J229" s="221">
        <f>ROUND(I229*H229,2)</f>
        <v>0</v>
      </c>
      <c r="K229" s="222"/>
      <c r="L229" s="44"/>
      <c r="M229" s="223" t="s">
        <v>1</v>
      </c>
      <c r="N229" s="224" t="s">
        <v>41</v>
      </c>
      <c r="O229" s="91"/>
      <c r="P229" s="225">
        <f>O229*H229</f>
        <v>0</v>
      </c>
      <c r="Q229" s="225">
        <v>6.9999999999999994E-05</v>
      </c>
      <c r="R229" s="225">
        <f>Q229*H229</f>
        <v>0.041299999999999996</v>
      </c>
      <c r="S229" s="225">
        <v>0.128</v>
      </c>
      <c r="T229" s="226">
        <f>S229*H229</f>
        <v>75.519999999999996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7" t="s">
        <v>128</v>
      </c>
      <c r="AT229" s="227" t="s">
        <v>124</v>
      </c>
      <c r="AU229" s="227" t="s">
        <v>86</v>
      </c>
      <c r="AY229" s="17" t="s">
        <v>122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7" t="s">
        <v>84</v>
      </c>
      <c r="BK229" s="228">
        <f>ROUND(I229*H229,2)</f>
        <v>0</v>
      </c>
      <c r="BL229" s="17" t="s">
        <v>128</v>
      </c>
      <c r="BM229" s="227" t="s">
        <v>312</v>
      </c>
    </row>
    <row r="230" s="13" customFormat="1">
      <c r="A230" s="13"/>
      <c r="B230" s="229"/>
      <c r="C230" s="230"/>
      <c r="D230" s="231" t="s">
        <v>130</v>
      </c>
      <c r="E230" s="232" t="s">
        <v>1</v>
      </c>
      <c r="F230" s="233" t="s">
        <v>313</v>
      </c>
      <c r="G230" s="230"/>
      <c r="H230" s="234">
        <v>590</v>
      </c>
      <c r="I230" s="235"/>
      <c r="J230" s="230"/>
      <c r="K230" s="230"/>
      <c r="L230" s="236"/>
      <c r="M230" s="237"/>
      <c r="N230" s="238"/>
      <c r="O230" s="238"/>
      <c r="P230" s="238"/>
      <c r="Q230" s="238"/>
      <c r="R230" s="238"/>
      <c r="S230" s="238"/>
      <c r="T230" s="23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0" t="s">
        <v>130</v>
      </c>
      <c r="AU230" s="240" t="s">
        <v>86</v>
      </c>
      <c r="AV230" s="13" t="s">
        <v>86</v>
      </c>
      <c r="AW230" s="13" t="s">
        <v>32</v>
      </c>
      <c r="AX230" s="13" t="s">
        <v>84</v>
      </c>
      <c r="AY230" s="240" t="s">
        <v>122</v>
      </c>
    </row>
    <row r="231" s="2" customFormat="1" ht="49.05" customHeight="1">
      <c r="A231" s="38"/>
      <c r="B231" s="39"/>
      <c r="C231" s="215" t="s">
        <v>314</v>
      </c>
      <c r="D231" s="215" t="s">
        <v>124</v>
      </c>
      <c r="E231" s="216" t="s">
        <v>315</v>
      </c>
      <c r="F231" s="217" t="s">
        <v>316</v>
      </c>
      <c r="G231" s="218" t="s">
        <v>317</v>
      </c>
      <c r="H231" s="219">
        <v>390</v>
      </c>
      <c r="I231" s="220"/>
      <c r="J231" s="221">
        <f>ROUND(I231*H231,2)</f>
        <v>0</v>
      </c>
      <c r="K231" s="222"/>
      <c r="L231" s="44"/>
      <c r="M231" s="223" t="s">
        <v>1</v>
      </c>
      <c r="N231" s="224" t="s">
        <v>41</v>
      </c>
      <c r="O231" s="91"/>
      <c r="P231" s="225">
        <f>O231*H231</f>
        <v>0</v>
      </c>
      <c r="Q231" s="225">
        <v>0</v>
      </c>
      <c r="R231" s="225">
        <f>Q231*H231</f>
        <v>0</v>
      </c>
      <c r="S231" s="225">
        <v>0.20499999999999999</v>
      </c>
      <c r="T231" s="226">
        <f>S231*H231</f>
        <v>79.949999999999989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7" t="s">
        <v>128</v>
      </c>
      <c r="AT231" s="227" t="s">
        <v>124</v>
      </c>
      <c r="AU231" s="227" t="s">
        <v>86</v>
      </c>
      <c r="AY231" s="17" t="s">
        <v>122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17" t="s">
        <v>84</v>
      </c>
      <c r="BK231" s="228">
        <f>ROUND(I231*H231,2)</f>
        <v>0</v>
      </c>
      <c r="BL231" s="17" t="s">
        <v>128</v>
      </c>
      <c r="BM231" s="227" t="s">
        <v>318</v>
      </c>
    </row>
    <row r="232" s="14" customFormat="1">
      <c r="A232" s="14"/>
      <c r="B232" s="241"/>
      <c r="C232" s="242"/>
      <c r="D232" s="231" t="s">
        <v>130</v>
      </c>
      <c r="E232" s="243" t="s">
        <v>1</v>
      </c>
      <c r="F232" s="244" t="s">
        <v>319</v>
      </c>
      <c r="G232" s="242"/>
      <c r="H232" s="243" t="s">
        <v>1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0" t="s">
        <v>130</v>
      </c>
      <c r="AU232" s="250" t="s">
        <v>86</v>
      </c>
      <c r="AV232" s="14" t="s">
        <v>84</v>
      </c>
      <c r="AW232" s="14" t="s">
        <v>32</v>
      </c>
      <c r="AX232" s="14" t="s">
        <v>76</v>
      </c>
      <c r="AY232" s="250" t="s">
        <v>122</v>
      </c>
    </row>
    <row r="233" s="13" customFormat="1">
      <c r="A233" s="13"/>
      <c r="B233" s="229"/>
      <c r="C233" s="230"/>
      <c r="D233" s="231" t="s">
        <v>130</v>
      </c>
      <c r="E233" s="232" t="s">
        <v>1</v>
      </c>
      <c r="F233" s="233" t="s">
        <v>320</v>
      </c>
      <c r="G233" s="230"/>
      <c r="H233" s="234">
        <v>250</v>
      </c>
      <c r="I233" s="235"/>
      <c r="J233" s="230"/>
      <c r="K233" s="230"/>
      <c r="L233" s="236"/>
      <c r="M233" s="237"/>
      <c r="N233" s="238"/>
      <c r="O233" s="238"/>
      <c r="P233" s="238"/>
      <c r="Q233" s="238"/>
      <c r="R233" s="238"/>
      <c r="S233" s="238"/>
      <c r="T233" s="23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0" t="s">
        <v>130</v>
      </c>
      <c r="AU233" s="240" t="s">
        <v>86</v>
      </c>
      <c r="AV233" s="13" t="s">
        <v>86</v>
      </c>
      <c r="AW233" s="13" t="s">
        <v>32</v>
      </c>
      <c r="AX233" s="13" t="s">
        <v>76</v>
      </c>
      <c r="AY233" s="240" t="s">
        <v>122</v>
      </c>
    </row>
    <row r="234" s="14" customFormat="1">
      <c r="A234" s="14"/>
      <c r="B234" s="241"/>
      <c r="C234" s="242"/>
      <c r="D234" s="231" t="s">
        <v>130</v>
      </c>
      <c r="E234" s="243" t="s">
        <v>1</v>
      </c>
      <c r="F234" s="244" t="s">
        <v>321</v>
      </c>
      <c r="G234" s="242"/>
      <c r="H234" s="243" t="s">
        <v>1</v>
      </c>
      <c r="I234" s="245"/>
      <c r="J234" s="242"/>
      <c r="K234" s="242"/>
      <c r="L234" s="246"/>
      <c r="M234" s="247"/>
      <c r="N234" s="248"/>
      <c r="O234" s="248"/>
      <c r="P234" s="248"/>
      <c r="Q234" s="248"/>
      <c r="R234" s="248"/>
      <c r="S234" s="248"/>
      <c r="T234" s="24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0" t="s">
        <v>130</v>
      </c>
      <c r="AU234" s="250" t="s">
        <v>86</v>
      </c>
      <c r="AV234" s="14" t="s">
        <v>84</v>
      </c>
      <c r="AW234" s="14" t="s">
        <v>32</v>
      </c>
      <c r="AX234" s="14" t="s">
        <v>76</v>
      </c>
      <c r="AY234" s="250" t="s">
        <v>122</v>
      </c>
    </row>
    <row r="235" s="13" customFormat="1">
      <c r="A235" s="13"/>
      <c r="B235" s="229"/>
      <c r="C235" s="230"/>
      <c r="D235" s="231" t="s">
        <v>130</v>
      </c>
      <c r="E235" s="232" t="s">
        <v>1</v>
      </c>
      <c r="F235" s="233" t="s">
        <v>322</v>
      </c>
      <c r="G235" s="230"/>
      <c r="H235" s="234">
        <v>140</v>
      </c>
      <c r="I235" s="235"/>
      <c r="J235" s="230"/>
      <c r="K235" s="230"/>
      <c r="L235" s="236"/>
      <c r="M235" s="237"/>
      <c r="N235" s="238"/>
      <c r="O235" s="238"/>
      <c r="P235" s="238"/>
      <c r="Q235" s="238"/>
      <c r="R235" s="238"/>
      <c r="S235" s="238"/>
      <c r="T235" s="23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0" t="s">
        <v>130</v>
      </c>
      <c r="AU235" s="240" t="s">
        <v>86</v>
      </c>
      <c r="AV235" s="13" t="s">
        <v>86</v>
      </c>
      <c r="AW235" s="13" t="s">
        <v>32</v>
      </c>
      <c r="AX235" s="13" t="s">
        <v>76</v>
      </c>
      <c r="AY235" s="240" t="s">
        <v>122</v>
      </c>
    </row>
    <row r="236" s="15" customFormat="1">
      <c r="A236" s="15"/>
      <c r="B236" s="251"/>
      <c r="C236" s="252"/>
      <c r="D236" s="231" t="s">
        <v>130</v>
      </c>
      <c r="E236" s="253" t="s">
        <v>1</v>
      </c>
      <c r="F236" s="254" t="s">
        <v>138</v>
      </c>
      <c r="G236" s="252"/>
      <c r="H236" s="255">
        <v>390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1" t="s">
        <v>130</v>
      </c>
      <c r="AU236" s="261" t="s">
        <v>86</v>
      </c>
      <c r="AV236" s="15" t="s">
        <v>128</v>
      </c>
      <c r="AW236" s="15" t="s">
        <v>32</v>
      </c>
      <c r="AX236" s="15" t="s">
        <v>84</v>
      </c>
      <c r="AY236" s="261" t="s">
        <v>122</v>
      </c>
    </row>
    <row r="237" s="2" customFormat="1" ht="24.15" customHeight="1">
      <c r="A237" s="38"/>
      <c r="B237" s="39"/>
      <c r="C237" s="215" t="s">
        <v>323</v>
      </c>
      <c r="D237" s="215" t="s">
        <v>124</v>
      </c>
      <c r="E237" s="216" t="s">
        <v>324</v>
      </c>
      <c r="F237" s="217" t="s">
        <v>325</v>
      </c>
      <c r="G237" s="218" t="s">
        <v>317</v>
      </c>
      <c r="H237" s="219">
        <v>22</v>
      </c>
      <c r="I237" s="220"/>
      <c r="J237" s="221">
        <f>ROUND(I237*H237,2)</f>
        <v>0</v>
      </c>
      <c r="K237" s="222"/>
      <c r="L237" s="44"/>
      <c r="M237" s="223" t="s">
        <v>1</v>
      </c>
      <c r="N237" s="224" t="s">
        <v>41</v>
      </c>
      <c r="O237" s="91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7" t="s">
        <v>128</v>
      </c>
      <c r="AT237" s="227" t="s">
        <v>124</v>
      </c>
      <c r="AU237" s="227" t="s">
        <v>86</v>
      </c>
      <c r="AY237" s="17" t="s">
        <v>122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7" t="s">
        <v>84</v>
      </c>
      <c r="BK237" s="228">
        <f>ROUND(I237*H237,2)</f>
        <v>0</v>
      </c>
      <c r="BL237" s="17" t="s">
        <v>128</v>
      </c>
      <c r="BM237" s="227" t="s">
        <v>326</v>
      </c>
    </row>
    <row r="238" s="13" customFormat="1">
      <c r="A238" s="13"/>
      <c r="B238" s="229"/>
      <c r="C238" s="230"/>
      <c r="D238" s="231" t="s">
        <v>130</v>
      </c>
      <c r="E238" s="232" t="s">
        <v>1</v>
      </c>
      <c r="F238" s="233" t="s">
        <v>237</v>
      </c>
      <c r="G238" s="230"/>
      <c r="H238" s="234">
        <v>22</v>
      </c>
      <c r="I238" s="235"/>
      <c r="J238" s="230"/>
      <c r="K238" s="230"/>
      <c r="L238" s="236"/>
      <c r="M238" s="237"/>
      <c r="N238" s="238"/>
      <c r="O238" s="238"/>
      <c r="P238" s="238"/>
      <c r="Q238" s="238"/>
      <c r="R238" s="238"/>
      <c r="S238" s="238"/>
      <c r="T238" s="23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0" t="s">
        <v>130</v>
      </c>
      <c r="AU238" s="240" t="s">
        <v>86</v>
      </c>
      <c r="AV238" s="13" t="s">
        <v>86</v>
      </c>
      <c r="AW238" s="13" t="s">
        <v>32</v>
      </c>
      <c r="AX238" s="13" t="s">
        <v>84</v>
      </c>
      <c r="AY238" s="240" t="s">
        <v>122</v>
      </c>
    </row>
    <row r="239" s="2" customFormat="1" ht="24.15" customHeight="1">
      <c r="A239" s="38"/>
      <c r="B239" s="39"/>
      <c r="C239" s="215" t="s">
        <v>327</v>
      </c>
      <c r="D239" s="215" t="s">
        <v>124</v>
      </c>
      <c r="E239" s="216" t="s">
        <v>328</v>
      </c>
      <c r="F239" s="217" t="s">
        <v>329</v>
      </c>
      <c r="G239" s="218" t="s">
        <v>191</v>
      </c>
      <c r="H239" s="219">
        <v>3</v>
      </c>
      <c r="I239" s="220"/>
      <c r="J239" s="221">
        <f>ROUND(I239*H239,2)</f>
        <v>0</v>
      </c>
      <c r="K239" s="222"/>
      <c r="L239" s="44"/>
      <c r="M239" s="223" t="s">
        <v>1</v>
      </c>
      <c r="N239" s="224" t="s">
        <v>41</v>
      </c>
      <c r="O239" s="91"/>
      <c r="P239" s="225">
        <f>O239*H239</f>
        <v>0</v>
      </c>
      <c r="Q239" s="225">
        <v>0</v>
      </c>
      <c r="R239" s="225">
        <f>Q239*H239</f>
        <v>0</v>
      </c>
      <c r="S239" s="225">
        <v>1.3100000000000001</v>
      </c>
      <c r="T239" s="226">
        <f>S239*H239</f>
        <v>3.9300000000000002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7" t="s">
        <v>128</v>
      </c>
      <c r="AT239" s="227" t="s">
        <v>124</v>
      </c>
      <c r="AU239" s="227" t="s">
        <v>86</v>
      </c>
      <c r="AY239" s="17" t="s">
        <v>122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17" t="s">
        <v>84</v>
      </c>
      <c r="BK239" s="228">
        <f>ROUND(I239*H239,2)</f>
        <v>0</v>
      </c>
      <c r="BL239" s="17" t="s">
        <v>128</v>
      </c>
      <c r="BM239" s="227" t="s">
        <v>330</v>
      </c>
    </row>
    <row r="240" s="13" customFormat="1">
      <c r="A240" s="13"/>
      <c r="B240" s="229"/>
      <c r="C240" s="230"/>
      <c r="D240" s="231" t="s">
        <v>130</v>
      </c>
      <c r="E240" s="232" t="s">
        <v>1</v>
      </c>
      <c r="F240" s="233" t="s">
        <v>146</v>
      </c>
      <c r="G240" s="230"/>
      <c r="H240" s="234">
        <v>3</v>
      </c>
      <c r="I240" s="235"/>
      <c r="J240" s="230"/>
      <c r="K240" s="230"/>
      <c r="L240" s="236"/>
      <c r="M240" s="237"/>
      <c r="N240" s="238"/>
      <c r="O240" s="238"/>
      <c r="P240" s="238"/>
      <c r="Q240" s="238"/>
      <c r="R240" s="238"/>
      <c r="S240" s="238"/>
      <c r="T240" s="23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0" t="s">
        <v>130</v>
      </c>
      <c r="AU240" s="240" t="s">
        <v>86</v>
      </c>
      <c r="AV240" s="13" t="s">
        <v>86</v>
      </c>
      <c r="AW240" s="13" t="s">
        <v>32</v>
      </c>
      <c r="AX240" s="13" t="s">
        <v>84</v>
      </c>
      <c r="AY240" s="240" t="s">
        <v>122</v>
      </c>
    </row>
    <row r="241" s="2" customFormat="1" ht="78.75" customHeight="1">
      <c r="A241" s="38"/>
      <c r="B241" s="39"/>
      <c r="C241" s="215" t="s">
        <v>331</v>
      </c>
      <c r="D241" s="215" t="s">
        <v>124</v>
      </c>
      <c r="E241" s="216" t="s">
        <v>332</v>
      </c>
      <c r="F241" s="217" t="s">
        <v>333</v>
      </c>
      <c r="G241" s="218" t="s">
        <v>317</v>
      </c>
      <c r="H241" s="219">
        <v>9.3000000000000007</v>
      </c>
      <c r="I241" s="220"/>
      <c r="J241" s="221">
        <f>ROUND(I241*H241,2)</f>
        <v>0</v>
      </c>
      <c r="K241" s="222"/>
      <c r="L241" s="44"/>
      <c r="M241" s="223" t="s">
        <v>1</v>
      </c>
      <c r="N241" s="224" t="s">
        <v>41</v>
      </c>
      <c r="O241" s="91"/>
      <c r="P241" s="225">
        <f>O241*H241</f>
        <v>0</v>
      </c>
      <c r="Q241" s="225">
        <v>0</v>
      </c>
      <c r="R241" s="225">
        <f>Q241*H241</f>
        <v>0</v>
      </c>
      <c r="S241" s="225">
        <v>2.1000000000000001</v>
      </c>
      <c r="T241" s="226">
        <f>S241*H241</f>
        <v>19.530000000000001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7" t="s">
        <v>128</v>
      </c>
      <c r="AT241" s="227" t="s">
        <v>124</v>
      </c>
      <c r="AU241" s="227" t="s">
        <v>86</v>
      </c>
      <c r="AY241" s="17" t="s">
        <v>122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7" t="s">
        <v>84</v>
      </c>
      <c r="BK241" s="228">
        <f>ROUND(I241*H241,2)</f>
        <v>0</v>
      </c>
      <c r="BL241" s="17" t="s">
        <v>128</v>
      </c>
      <c r="BM241" s="227" t="s">
        <v>334</v>
      </c>
    </row>
    <row r="242" s="13" customFormat="1">
      <c r="A242" s="13"/>
      <c r="B242" s="229"/>
      <c r="C242" s="230"/>
      <c r="D242" s="231" t="s">
        <v>130</v>
      </c>
      <c r="E242" s="232" t="s">
        <v>1</v>
      </c>
      <c r="F242" s="233" t="s">
        <v>335</v>
      </c>
      <c r="G242" s="230"/>
      <c r="H242" s="234">
        <v>9.3000000000000007</v>
      </c>
      <c r="I242" s="235"/>
      <c r="J242" s="230"/>
      <c r="K242" s="230"/>
      <c r="L242" s="236"/>
      <c r="M242" s="237"/>
      <c r="N242" s="238"/>
      <c r="O242" s="238"/>
      <c r="P242" s="238"/>
      <c r="Q242" s="238"/>
      <c r="R242" s="238"/>
      <c r="S242" s="238"/>
      <c r="T242" s="23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0" t="s">
        <v>130</v>
      </c>
      <c r="AU242" s="240" t="s">
        <v>86</v>
      </c>
      <c r="AV242" s="13" t="s">
        <v>86</v>
      </c>
      <c r="AW242" s="13" t="s">
        <v>32</v>
      </c>
      <c r="AX242" s="13" t="s">
        <v>84</v>
      </c>
      <c r="AY242" s="240" t="s">
        <v>122</v>
      </c>
    </row>
    <row r="243" s="2" customFormat="1" ht="66.75" customHeight="1">
      <c r="A243" s="38"/>
      <c r="B243" s="39"/>
      <c r="C243" s="215" t="s">
        <v>336</v>
      </c>
      <c r="D243" s="215" t="s">
        <v>124</v>
      </c>
      <c r="E243" s="216" t="s">
        <v>337</v>
      </c>
      <c r="F243" s="217" t="s">
        <v>338</v>
      </c>
      <c r="G243" s="218" t="s">
        <v>317</v>
      </c>
      <c r="H243" s="219">
        <v>140</v>
      </c>
      <c r="I243" s="220"/>
      <c r="J243" s="221">
        <f>ROUND(I243*H243,2)</f>
        <v>0</v>
      </c>
      <c r="K243" s="222"/>
      <c r="L243" s="44"/>
      <c r="M243" s="223" t="s">
        <v>1</v>
      </c>
      <c r="N243" s="224" t="s">
        <v>41</v>
      </c>
      <c r="O243" s="91"/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7" t="s">
        <v>128</v>
      </c>
      <c r="AT243" s="227" t="s">
        <v>124</v>
      </c>
      <c r="AU243" s="227" t="s">
        <v>86</v>
      </c>
      <c r="AY243" s="17" t="s">
        <v>122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7" t="s">
        <v>84</v>
      </c>
      <c r="BK243" s="228">
        <f>ROUND(I243*H243,2)</f>
        <v>0</v>
      </c>
      <c r="BL243" s="17" t="s">
        <v>128</v>
      </c>
      <c r="BM243" s="227" t="s">
        <v>339</v>
      </c>
    </row>
    <row r="244" s="13" customFormat="1">
      <c r="A244" s="13"/>
      <c r="B244" s="229"/>
      <c r="C244" s="230"/>
      <c r="D244" s="231" t="s">
        <v>130</v>
      </c>
      <c r="E244" s="232" t="s">
        <v>1</v>
      </c>
      <c r="F244" s="233" t="s">
        <v>322</v>
      </c>
      <c r="G244" s="230"/>
      <c r="H244" s="234">
        <v>140</v>
      </c>
      <c r="I244" s="235"/>
      <c r="J244" s="230"/>
      <c r="K244" s="230"/>
      <c r="L244" s="236"/>
      <c r="M244" s="237"/>
      <c r="N244" s="238"/>
      <c r="O244" s="238"/>
      <c r="P244" s="238"/>
      <c r="Q244" s="238"/>
      <c r="R244" s="238"/>
      <c r="S244" s="238"/>
      <c r="T244" s="23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0" t="s">
        <v>130</v>
      </c>
      <c r="AU244" s="240" t="s">
        <v>86</v>
      </c>
      <c r="AV244" s="13" t="s">
        <v>86</v>
      </c>
      <c r="AW244" s="13" t="s">
        <v>32</v>
      </c>
      <c r="AX244" s="13" t="s">
        <v>84</v>
      </c>
      <c r="AY244" s="240" t="s">
        <v>122</v>
      </c>
    </row>
    <row r="245" s="2" customFormat="1" ht="66.75" customHeight="1">
      <c r="A245" s="38"/>
      <c r="B245" s="39"/>
      <c r="C245" s="215" t="s">
        <v>340</v>
      </c>
      <c r="D245" s="215" t="s">
        <v>124</v>
      </c>
      <c r="E245" s="216" t="s">
        <v>341</v>
      </c>
      <c r="F245" s="217" t="s">
        <v>342</v>
      </c>
      <c r="G245" s="218" t="s">
        <v>317</v>
      </c>
      <c r="H245" s="219">
        <v>250</v>
      </c>
      <c r="I245" s="220"/>
      <c r="J245" s="221">
        <f>ROUND(I245*H245,2)</f>
        <v>0</v>
      </c>
      <c r="K245" s="222"/>
      <c r="L245" s="44"/>
      <c r="M245" s="223" t="s">
        <v>1</v>
      </c>
      <c r="N245" s="224" t="s">
        <v>41</v>
      </c>
      <c r="O245" s="91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7" t="s">
        <v>128</v>
      </c>
      <c r="AT245" s="227" t="s">
        <v>124</v>
      </c>
      <c r="AU245" s="227" t="s">
        <v>86</v>
      </c>
      <c r="AY245" s="17" t="s">
        <v>122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7" t="s">
        <v>84</v>
      </c>
      <c r="BK245" s="228">
        <f>ROUND(I245*H245,2)</f>
        <v>0</v>
      </c>
      <c r="BL245" s="17" t="s">
        <v>128</v>
      </c>
      <c r="BM245" s="227" t="s">
        <v>343</v>
      </c>
    </row>
    <row r="246" s="13" customFormat="1">
      <c r="A246" s="13"/>
      <c r="B246" s="229"/>
      <c r="C246" s="230"/>
      <c r="D246" s="231" t="s">
        <v>130</v>
      </c>
      <c r="E246" s="232" t="s">
        <v>1</v>
      </c>
      <c r="F246" s="233" t="s">
        <v>320</v>
      </c>
      <c r="G246" s="230"/>
      <c r="H246" s="234">
        <v>250</v>
      </c>
      <c r="I246" s="235"/>
      <c r="J246" s="230"/>
      <c r="K246" s="230"/>
      <c r="L246" s="236"/>
      <c r="M246" s="237"/>
      <c r="N246" s="238"/>
      <c r="O246" s="238"/>
      <c r="P246" s="238"/>
      <c r="Q246" s="238"/>
      <c r="R246" s="238"/>
      <c r="S246" s="238"/>
      <c r="T246" s="23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0" t="s">
        <v>130</v>
      </c>
      <c r="AU246" s="240" t="s">
        <v>86</v>
      </c>
      <c r="AV246" s="13" t="s">
        <v>86</v>
      </c>
      <c r="AW246" s="13" t="s">
        <v>32</v>
      </c>
      <c r="AX246" s="13" t="s">
        <v>84</v>
      </c>
      <c r="AY246" s="240" t="s">
        <v>122</v>
      </c>
    </row>
    <row r="247" s="2" customFormat="1" ht="66.75" customHeight="1">
      <c r="A247" s="38"/>
      <c r="B247" s="39"/>
      <c r="C247" s="215" t="s">
        <v>344</v>
      </c>
      <c r="D247" s="215" t="s">
        <v>124</v>
      </c>
      <c r="E247" s="216" t="s">
        <v>345</v>
      </c>
      <c r="F247" s="217" t="s">
        <v>346</v>
      </c>
      <c r="G247" s="218" t="s">
        <v>183</v>
      </c>
      <c r="H247" s="219">
        <v>185</v>
      </c>
      <c r="I247" s="220"/>
      <c r="J247" s="221">
        <f>ROUND(I247*H247,2)</f>
        <v>0</v>
      </c>
      <c r="K247" s="222"/>
      <c r="L247" s="44"/>
      <c r="M247" s="223" t="s">
        <v>1</v>
      </c>
      <c r="N247" s="224" t="s">
        <v>41</v>
      </c>
      <c r="O247" s="91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7" t="s">
        <v>128</v>
      </c>
      <c r="AT247" s="227" t="s">
        <v>124</v>
      </c>
      <c r="AU247" s="227" t="s">
        <v>86</v>
      </c>
      <c r="AY247" s="17" t="s">
        <v>122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17" t="s">
        <v>84</v>
      </c>
      <c r="BK247" s="228">
        <f>ROUND(I247*H247,2)</f>
        <v>0</v>
      </c>
      <c r="BL247" s="17" t="s">
        <v>128</v>
      </c>
      <c r="BM247" s="227" t="s">
        <v>347</v>
      </c>
    </row>
    <row r="248" s="13" customFormat="1">
      <c r="A248" s="13"/>
      <c r="B248" s="229"/>
      <c r="C248" s="230"/>
      <c r="D248" s="231" t="s">
        <v>130</v>
      </c>
      <c r="E248" s="232" t="s">
        <v>1</v>
      </c>
      <c r="F248" s="233" t="s">
        <v>291</v>
      </c>
      <c r="G248" s="230"/>
      <c r="H248" s="234">
        <v>185</v>
      </c>
      <c r="I248" s="235"/>
      <c r="J248" s="230"/>
      <c r="K248" s="230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130</v>
      </c>
      <c r="AU248" s="240" t="s">
        <v>86</v>
      </c>
      <c r="AV248" s="13" t="s">
        <v>86</v>
      </c>
      <c r="AW248" s="13" t="s">
        <v>32</v>
      </c>
      <c r="AX248" s="13" t="s">
        <v>84</v>
      </c>
      <c r="AY248" s="240" t="s">
        <v>122</v>
      </c>
    </row>
    <row r="249" s="12" customFormat="1" ht="22.8" customHeight="1">
      <c r="A249" s="12"/>
      <c r="B249" s="199"/>
      <c r="C249" s="200"/>
      <c r="D249" s="201" t="s">
        <v>75</v>
      </c>
      <c r="E249" s="213" t="s">
        <v>222</v>
      </c>
      <c r="F249" s="213" t="s">
        <v>348</v>
      </c>
      <c r="G249" s="200"/>
      <c r="H249" s="200"/>
      <c r="I249" s="203"/>
      <c r="J249" s="214">
        <f>BK249</f>
        <v>0</v>
      </c>
      <c r="K249" s="200"/>
      <c r="L249" s="205"/>
      <c r="M249" s="206"/>
      <c r="N249" s="207"/>
      <c r="O249" s="207"/>
      <c r="P249" s="208">
        <f>SUM(P250:P297)</f>
        <v>0</v>
      </c>
      <c r="Q249" s="207"/>
      <c r="R249" s="208">
        <f>SUM(R250:R297)</f>
        <v>97.771140000000003</v>
      </c>
      <c r="S249" s="207"/>
      <c r="T249" s="209">
        <f>SUM(T250:T297)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0" t="s">
        <v>84</v>
      </c>
      <c r="AT249" s="211" t="s">
        <v>75</v>
      </c>
      <c r="AU249" s="211" t="s">
        <v>84</v>
      </c>
      <c r="AY249" s="210" t="s">
        <v>122</v>
      </c>
      <c r="BK249" s="212">
        <f>SUM(BK250:BK297)</f>
        <v>0</v>
      </c>
    </row>
    <row r="250" s="2" customFormat="1" ht="55.5" customHeight="1">
      <c r="A250" s="38"/>
      <c r="B250" s="39"/>
      <c r="C250" s="215" t="s">
        <v>349</v>
      </c>
      <c r="D250" s="215" t="s">
        <v>124</v>
      </c>
      <c r="E250" s="216" t="s">
        <v>350</v>
      </c>
      <c r="F250" s="217" t="s">
        <v>351</v>
      </c>
      <c r="G250" s="218" t="s">
        <v>183</v>
      </c>
      <c r="H250" s="219">
        <v>690</v>
      </c>
      <c r="I250" s="220"/>
      <c r="J250" s="221">
        <f>ROUND(I250*H250,2)</f>
        <v>0</v>
      </c>
      <c r="K250" s="222"/>
      <c r="L250" s="44"/>
      <c r="M250" s="223" t="s">
        <v>1</v>
      </c>
      <c r="N250" s="224" t="s">
        <v>41</v>
      </c>
      <c r="O250" s="91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7" t="s">
        <v>128</v>
      </c>
      <c r="AT250" s="227" t="s">
        <v>124</v>
      </c>
      <c r="AU250" s="227" t="s">
        <v>86</v>
      </c>
      <c r="AY250" s="17" t="s">
        <v>122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7" t="s">
        <v>84</v>
      </c>
      <c r="BK250" s="228">
        <f>ROUND(I250*H250,2)</f>
        <v>0</v>
      </c>
      <c r="BL250" s="17" t="s">
        <v>128</v>
      </c>
      <c r="BM250" s="227" t="s">
        <v>352</v>
      </c>
    </row>
    <row r="251" s="13" customFormat="1">
      <c r="A251" s="13"/>
      <c r="B251" s="229"/>
      <c r="C251" s="230"/>
      <c r="D251" s="231" t="s">
        <v>130</v>
      </c>
      <c r="E251" s="232" t="s">
        <v>1</v>
      </c>
      <c r="F251" s="233" t="s">
        <v>353</v>
      </c>
      <c r="G251" s="230"/>
      <c r="H251" s="234">
        <v>690</v>
      </c>
      <c r="I251" s="235"/>
      <c r="J251" s="230"/>
      <c r="K251" s="230"/>
      <c r="L251" s="236"/>
      <c r="M251" s="237"/>
      <c r="N251" s="238"/>
      <c r="O251" s="238"/>
      <c r="P251" s="238"/>
      <c r="Q251" s="238"/>
      <c r="R251" s="238"/>
      <c r="S251" s="238"/>
      <c r="T251" s="23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0" t="s">
        <v>130</v>
      </c>
      <c r="AU251" s="240" t="s">
        <v>86</v>
      </c>
      <c r="AV251" s="13" t="s">
        <v>86</v>
      </c>
      <c r="AW251" s="13" t="s">
        <v>32</v>
      </c>
      <c r="AX251" s="13" t="s">
        <v>84</v>
      </c>
      <c r="AY251" s="240" t="s">
        <v>122</v>
      </c>
    </row>
    <row r="252" s="2" customFormat="1" ht="37.8" customHeight="1">
      <c r="A252" s="38"/>
      <c r="B252" s="39"/>
      <c r="C252" s="215" t="s">
        <v>354</v>
      </c>
      <c r="D252" s="215" t="s">
        <v>124</v>
      </c>
      <c r="E252" s="216" t="s">
        <v>355</v>
      </c>
      <c r="F252" s="217" t="s">
        <v>356</v>
      </c>
      <c r="G252" s="218" t="s">
        <v>183</v>
      </c>
      <c r="H252" s="219">
        <v>345</v>
      </c>
      <c r="I252" s="220"/>
      <c r="J252" s="221">
        <f>ROUND(I252*H252,2)</f>
        <v>0</v>
      </c>
      <c r="K252" s="222"/>
      <c r="L252" s="44"/>
      <c r="M252" s="223" t="s">
        <v>1</v>
      </c>
      <c r="N252" s="224" t="s">
        <v>41</v>
      </c>
      <c r="O252" s="91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7" t="s">
        <v>128</v>
      </c>
      <c r="AT252" s="227" t="s">
        <v>124</v>
      </c>
      <c r="AU252" s="227" t="s">
        <v>86</v>
      </c>
      <c r="AY252" s="17" t="s">
        <v>122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17" t="s">
        <v>84</v>
      </c>
      <c r="BK252" s="228">
        <f>ROUND(I252*H252,2)</f>
        <v>0</v>
      </c>
      <c r="BL252" s="17" t="s">
        <v>128</v>
      </c>
      <c r="BM252" s="227" t="s">
        <v>357</v>
      </c>
    </row>
    <row r="253" s="14" customFormat="1">
      <c r="A253" s="14"/>
      <c r="B253" s="241"/>
      <c r="C253" s="242"/>
      <c r="D253" s="231" t="s">
        <v>130</v>
      </c>
      <c r="E253" s="243" t="s">
        <v>1</v>
      </c>
      <c r="F253" s="244" t="s">
        <v>358</v>
      </c>
      <c r="G253" s="242"/>
      <c r="H253" s="243" t="s">
        <v>1</v>
      </c>
      <c r="I253" s="245"/>
      <c r="J253" s="242"/>
      <c r="K253" s="242"/>
      <c r="L253" s="246"/>
      <c r="M253" s="247"/>
      <c r="N253" s="248"/>
      <c r="O253" s="248"/>
      <c r="P253" s="248"/>
      <c r="Q253" s="248"/>
      <c r="R253" s="248"/>
      <c r="S253" s="248"/>
      <c r="T253" s="24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0" t="s">
        <v>130</v>
      </c>
      <c r="AU253" s="250" t="s">
        <v>86</v>
      </c>
      <c r="AV253" s="14" t="s">
        <v>84</v>
      </c>
      <c r="AW253" s="14" t="s">
        <v>32</v>
      </c>
      <c r="AX253" s="14" t="s">
        <v>76</v>
      </c>
      <c r="AY253" s="250" t="s">
        <v>122</v>
      </c>
    </row>
    <row r="254" s="13" customFormat="1">
      <c r="A254" s="13"/>
      <c r="B254" s="229"/>
      <c r="C254" s="230"/>
      <c r="D254" s="231" t="s">
        <v>130</v>
      </c>
      <c r="E254" s="232" t="s">
        <v>1</v>
      </c>
      <c r="F254" s="233" t="s">
        <v>359</v>
      </c>
      <c r="G254" s="230"/>
      <c r="H254" s="234">
        <v>345</v>
      </c>
      <c r="I254" s="235"/>
      <c r="J254" s="230"/>
      <c r="K254" s="230"/>
      <c r="L254" s="236"/>
      <c r="M254" s="237"/>
      <c r="N254" s="238"/>
      <c r="O254" s="238"/>
      <c r="P254" s="238"/>
      <c r="Q254" s="238"/>
      <c r="R254" s="238"/>
      <c r="S254" s="238"/>
      <c r="T254" s="23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0" t="s">
        <v>130</v>
      </c>
      <c r="AU254" s="240" t="s">
        <v>86</v>
      </c>
      <c r="AV254" s="13" t="s">
        <v>86</v>
      </c>
      <c r="AW254" s="13" t="s">
        <v>32</v>
      </c>
      <c r="AX254" s="13" t="s">
        <v>84</v>
      </c>
      <c r="AY254" s="240" t="s">
        <v>122</v>
      </c>
    </row>
    <row r="255" s="2" customFormat="1" ht="16.5" customHeight="1">
      <c r="A255" s="38"/>
      <c r="B255" s="39"/>
      <c r="C255" s="262" t="s">
        <v>360</v>
      </c>
      <c r="D255" s="262" t="s">
        <v>174</v>
      </c>
      <c r="E255" s="263" t="s">
        <v>361</v>
      </c>
      <c r="F255" s="264" t="s">
        <v>362</v>
      </c>
      <c r="G255" s="265" t="s">
        <v>164</v>
      </c>
      <c r="H255" s="266">
        <v>96.772999999999996</v>
      </c>
      <c r="I255" s="267"/>
      <c r="J255" s="268">
        <f>ROUND(I255*H255,2)</f>
        <v>0</v>
      </c>
      <c r="K255" s="269"/>
      <c r="L255" s="270"/>
      <c r="M255" s="271" t="s">
        <v>1</v>
      </c>
      <c r="N255" s="272" t="s">
        <v>41</v>
      </c>
      <c r="O255" s="91"/>
      <c r="P255" s="225">
        <f>O255*H255</f>
        <v>0</v>
      </c>
      <c r="Q255" s="225">
        <v>1</v>
      </c>
      <c r="R255" s="225">
        <f>Q255*H255</f>
        <v>96.772999999999996</v>
      </c>
      <c r="S255" s="225">
        <v>0</v>
      </c>
      <c r="T255" s="226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7" t="s">
        <v>173</v>
      </c>
      <c r="AT255" s="227" t="s">
        <v>174</v>
      </c>
      <c r="AU255" s="227" t="s">
        <v>86</v>
      </c>
      <c r="AY255" s="17" t="s">
        <v>122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17" t="s">
        <v>84</v>
      </c>
      <c r="BK255" s="228">
        <f>ROUND(I255*H255,2)</f>
        <v>0</v>
      </c>
      <c r="BL255" s="17" t="s">
        <v>128</v>
      </c>
      <c r="BM255" s="227" t="s">
        <v>363</v>
      </c>
    </row>
    <row r="256" s="13" customFormat="1">
      <c r="A256" s="13"/>
      <c r="B256" s="229"/>
      <c r="C256" s="230"/>
      <c r="D256" s="231" t="s">
        <v>130</v>
      </c>
      <c r="E256" s="232" t="s">
        <v>1</v>
      </c>
      <c r="F256" s="233" t="s">
        <v>364</v>
      </c>
      <c r="G256" s="230"/>
      <c r="H256" s="234">
        <v>87.974999999999994</v>
      </c>
      <c r="I256" s="235"/>
      <c r="J256" s="230"/>
      <c r="K256" s="230"/>
      <c r="L256" s="236"/>
      <c r="M256" s="237"/>
      <c r="N256" s="238"/>
      <c r="O256" s="238"/>
      <c r="P256" s="238"/>
      <c r="Q256" s="238"/>
      <c r="R256" s="238"/>
      <c r="S256" s="238"/>
      <c r="T256" s="23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0" t="s">
        <v>130</v>
      </c>
      <c r="AU256" s="240" t="s">
        <v>86</v>
      </c>
      <c r="AV256" s="13" t="s">
        <v>86</v>
      </c>
      <c r="AW256" s="13" t="s">
        <v>32</v>
      </c>
      <c r="AX256" s="13" t="s">
        <v>84</v>
      </c>
      <c r="AY256" s="240" t="s">
        <v>122</v>
      </c>
    </row>
    <row r="257" s="13" customFormat="1">
      <c r="A257" s="13"/>
      <c r="B257" s="229"/>
      <c r="C257" s="230"/>
      <c r="D257" s="231" t="s">
        <v>130</v>
      </c>
      <c r="E257" s="230"/>
      <c r="F257" s="233" t="s">
        <v>365</v>
      </c>
      <c r="G257" s="230"/>
      <c r="H257" s="234">
        <v>96.772999999999996</v>
      </c>
      <c r="I257" s="235"/>
      <c r="J257" s="230"/>
      <c r="K257" s="230"/>
      <c r="L257" s="236"/>
      <c r="M257" s="237"/>
      <c r="N257" s="238"/>
      <c r="O257" s="238"/>
      <c r="P257" s="238"/>
      <c r="Q257" s="238"/>
      <c r="R257" s="238"/>
      <c r="S257" s="238"/>
      <c r="T257" s="23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0" t="s">
        <v>130</v>
      </c>
      <c r="AU257" s="240" t="s">
        <v>86</v>
      </c>
      <c r="AV257" s="13" t="s">
        <v>86</v>
      </c>
      <c r="AW257" s="13" t="s">
        <v>4</v>
      </c>
      <c r="AX257" s="13" t="s">
        <v>84</v>
      </c>
      <c r="AY257" s="240" t="s">
        <v>122</v>
      </c>
    </row>
    <row r="258" s="2" customFormat="1" ht="37.8" customHeight="1">
      <c r="A258" s="38"/>
      <c r="B258" s="39"/>
      <c r="C258" s="215" t="s">
        <v>366</v>
      </c>
      <c r="D258" s="215" t="s">
        <v>124</v>
      </c>
      <c r="E258" s="216" t="s">
        <v>367</v>
      </c>
      <c r="F258" s="217" t="s">
        <v>368</v>
      </c>
      <c r="G258" s="218" t="s">
        <v>183</v>
      </c>
      <c r="H258" s="219">
        <v>677.63599999999997</v>
      </c>
      <c r="I258" s="220"/>
      <c r="J258" s="221">
        <f>ROUND(I258*H258,2)</f>
        <v>0</v>
      </c>
      <c r="K258" s="222"/>
      <c r="L258" s="44"/>
      <c r="M258" s="223" t="s">
        <v>1</v>
      </c>
      <c r="N258" s="224" t="s">
        <v>41</v>
      </c>
      <c r="O258" s="91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7" t="s">
        <v>128</v>
      </c>
      <c r="AT258" s="227" t="s">
        <v>124</v>
      </c>
      <c r="AU258" s="227" t="s">
        <v>86</v>
      </c>
      <c r="AY258" s="17" t="s">
        <v>122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7" t="s">
        <v>84</v>
      </c>
      <c r="BK258" s="228">
        <f>ROUND(I258*H258,2)</f>
        <v>0</v>
      </c>
      <c r="BL258" s="17" t="s">
        <v>128</v>
      </c>
      <c r="BM258" s="227" t="s">
        <v>369</v>
      </c>
    </row>
    <row r="259" s="13" customFormat="1">
      <c r="A259" s="13"/>
      <c r="B259" s="229"/>
      <c r="C259" s="230"/>
      <c r="D259" s="231" t="s">
        <v>130</v>
      </c>
      <c r="E259" s="232" t="s">
        <v>1</v>
      </c>
      <c r="F259" s="233" t="s">
        <v>370</v>
      </c>
      <c r="G259" s="230"/>
      <c r="H259" s="234">
        <v>677.63599999999997</v>
      </c>
      <c r="I259" s="235"/>
      <c r="J259" s="230"/>
      <c r="K259" s="230"/>
      <c r="L259" s="236"/>
      <c r="M259" s="237"/>
      <c r="N259" s="238"/>
      <c r="O259" s="238"/>
      <c r="P259" s="238"/>
      <c r="Q259" s="238"/>
      <c r="R259" s="238"/>
      <c r="S259" s="238"/>
      <c r="T259" s="23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0" t="s">
        <v>130</v>
      </c>
      <c r="AU259" s="240" t="s">
        <v>86</v>
      </c>
      <c r="AV259" s="13" t="s">
        <v>86</v>
      </c>
      <c r="AW259" s="13" t="s">
        <v>32</v>
      </c>
      <c r="AX259" s="13" t="s">
        <v>84</v>
      </c>
      <c r="AY259" s="240" t="s">
        <v>122</v>
      </c>
    </row>
    <row r="260" s="2" customFormat="1" ht="16.5" customHeight="1">
      <c r="A260" s="38"/>
      <c r="B260" s="39"/>
      <c r="C260" s="262" t="s">
        <v>371</v>
      </c>
      <c r="D260" s="262" t="s">
        <v>174</v>
      </c>
      <c r="E260" s="263" t="s">
        <v>372</v>
      </c>
      <c r="F260" s="264" t="s">
        <v>373</v>
      </c>
      <c r="G260" s="265" t="s">
        <v>374</v>
      </c>
      <c r="H260" s="266">
        <v>26.428000000000001</v>
      </c>
      <c r="I260" s="267"/>
      <c r="J260" s="268">
        <f>ROUND(I260*H260,2)</f>
        <v>0</v>
      </c>
      <c r="K260" s="269"/>
      <c r="L260" s="270"/>
      <c r="M260" s="271" t="s">
        <v>1</v>
      </c>
      <c r="N260" s="272" t="s">
        <v>41</v>
      </c>
      <c r="O260" s="91"/>
      <c r="P260" s="225">
        <f>O260*H260</f>
        <v>0</v>
      </c>
      <c r="Q260" s="225">
        <v>0.001</v>
      </c>
      <c r="R260" s="225">
        <f>Q260*H260</f>
        <v>0.026428</v>
      </c>
      <c r="S260" s="225">
        <v>0</v>
      </c>
      <c r="T260" s="22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7" t="s">
        <v>173</v>
      </c>
      <c r="AT260" s="227" t="s">
        <v>174</v>
      </c>
      <c r="AU260" s="227" t="s">
        <v>86</v>
      </c>
      <c r="AY260" s="17" t="s">
        <v>122</v>
      </c>
      <c r="BE260" s="228">
        <f>IF(N260="základní",J260,0)</f>
        <v>0</v>
      </c>
      <c r="BF260" s="228">
        <f>IF(N260="snížená",J260,0)</f>
        <v>0</v>
      </c>
      <c r="BG260" s="228">
        <f>IF(N260="zákl. přenesená",J260,0)</f>
        <v>0</v>
      </c>
      <c r="BH260" s="228">
        <f>IF(N260="sníž. přenesená",J260,0)</f>
        <v>0</v>
      </c>
      <c r="BI260" s="228">
        <f>IF(N260="nulová",J260,0)</f>
        <v>0</v>
      </c>
      <c r="BJ260" s="17" t="s">
        <v>84</v>
      </c>
      <c r="BK260" s="228">
        <f>ROUND(I260*H260,2)</f>
        <v>0</v>
      </c>
      <c r="BL260" s="17" t="s">
        <v>128</v>
      </c>
      <c r="BM260" s="227" t="s">
        <v>375</v>
      </c>
    </row>
    <row r="261" s="13" customFormat="1">
      <c r="A261" s="13"/>
      <c r="B261" s="229"/>
      <c r="C261" s="230"/>
      <c r="D261" s="231" t="s">
        <v>130</v>
      </c>
      <c r="E261" s="232" t="s">
        <v>1</v>
      </c>
      <c r="F261" s="233" t="s">
        <v>376</v>
      </c>
      <c r="G261" s="230"/>
      <c r="H261" s="234">
        <v>22.023</v>
      </c>
      <c r="I261" s="235"/>
      <c r="J261" s="230"/>
      <c r="K261" s="230"/>
      <c r="L261" s="236"/>
      <c r="M261" s="237"/>
      <c r="N261" s="238"/>
      <c r="O261" s="238"/>
      <c r="P261" s="238"/>
      <c r="Q261" s="238"/>
      <c r="R261" s="238"/>
      <c r="S261" s="238"/>
      <c r="T261" s="23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0" t="s">
        <v>130</v>
      </c>
      <c r="AU261" s="240" t="s">
        <v>86</v>
      </c>
      <c r="AV261" s="13" t="s">
        <v>86</v>
      </c>
      <c r="AW261" s="13" t="s">
        <v>32</v>
      </c>
      <c r="AX261" s="13" t="s">
        <v>84</v>
      </c>
      <c r="AY261" s="240" t="s">
        <v>122</v>
      </c>
    </row>
    <row r="262" s="13" customFormat="1">
      <c r="A262" s="13"/>
      <c r="B262" s="229"/>
      <c r="C262" s="230"/>
      <c r="D262" s="231" t="s">
        <v>130</v>
      </c>
      <c r="E262" s="230"/>
      <c r="F262" s="233" t="s">
        <v>377</v>
      </c>
      <c r="G262" s="230"/>
      <c r="H262" s="234">
        <v>26.428000000000001</v>
      </c>
      <c r="I262" s="235"/>
      <c r="J262" s="230"/>
      <c r="K262" s="230"/>
      <c r="L262" s="236"/>
      <c r="M262" s="237"/>
      <c r="N262" s="238"/>
      <c r="O262" s="238"/>
      <c r="P262" s="238"/>
      <c r="Q262" s="238"/>
      <c r="R262" s="238"/>
      <c r="S262" s="238"/>
      <c r="T262" s="23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0" t="s">
        <v>130</v>
      </c>
      <c r="AU262" s="240" t="s">
        <v>86</v>
      </c>
      <c r="AV262" s="13" t="s">
        <v>86</v>
      </c>
      <c r="AW262" s="13" t="s">
        <v>4</v>
      </c>
      <c r="AX262" s="13" t="s">
        <v>84</v>
      </c>
      <c r="AY262" s="240" t="s">
        <v>122</v>
      </c>
    </row>
    <row r="263" s="2" customFormat="1" ht="44.25" customHeight="1">
      <c r="A263" s="38"/>
      <c r="B263" s="39"/>
      <c r="C263" s="215" t="s">
        <v>378</v>
      </c>
      <c r="D263" s="215" t="s">
        <v>124</v>
      </c>
      <c r="E263" s="216" t="s">
        <v>379</v>
      </c>
      <c r="F263" s="217" t="s">
        <v>380</v>
      </c>
      <c r="G263" s="218" t="s">
        <v>191</v>
      </c>
      <c r="H263" s="219">
        <v>7</v>
      </c>
      <c r="I263" s="220"/>
      <c r="J263" s="221">
        <f>ROUND(I263*H263,2)</f>
        <v>0</v>
      </c>
      <c r="K263" s="222"/>
      <c r="L263" s="44"/>
      <c r="M263" s="223" t="s">
        <v>1</v>
      </c>
      <c r="N263" s="224" t="s">
        <v>41</v>
      </c>
      <c r="O263" s="91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7" t="s">
        <v>128</v>
      </c>
      <c r="AT263" s="227" t="s">
        <v>124</v>
      </c>
      <c r="AU263" s="227" t="s">
        <v>86</v>
      </c>
      <c r="AY263" s="17" t="s">
        <v>122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7" t="s">
        <v>84</v>
      </c>
      <c r="BK263" s="228">
        <f>ROUND(I263*H263,2)</f>
        <v>0</v>
      </c>
      <c r="BL263" s="17" t="s">
        <v>128</v>
      </c>
      <c r="BM263" s="227" t="s">
        <v>381</v>
      </c>
    </row>
    <row r="264" s="13" customFormat="1">
      <c r="A264" s="13"/>
      <c r="B264" s="229"/>
      <c r="C264" s="230"/>
      <c r="D264" s="231" t="s">
        <v>130</v>
      </c>
      <c r="E264" s="232" t="s">
        <v>1</v>
      </c>
      <c r="F264" s="233" t="s">
        <v>168</v>
      </c>
      <c r="G264" s="230"/>
      <c r="H264" s="234">
        <v>7</v>
      </c>
      <c r="I264" s="235"/>
      <c r="J264" s="230"/>
      <c r="K264" s="230"/>
      <c r="L264" s="236"/>
      <c r="M264" s="237"/>
      <c r="N264" s="238"/>
      <c r="O264" s="238"/>
      <c r="P264" s="238"/>
      <c r="Q264" s="238"/>
      <c r="R264" s="238"/>
      <c r="S264" s="238"/>
      <c r="T264" s="23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0" t="s">
        <v>130</v>
      </c>
      <c r="AU264" s="240" t="s">
        <v>86</v>
      </c>
      <c r="AV264" s="13" t="s">
        <v>86</v>
      </c>
      <c r="AW264" s="13" t="s">
        <v>32</v>
      </c>
      <c r="AX264" s="13" t="s">
        <v>84</v>
      </c>
      <c r="AY264" s="240" t="s">
        <v>122</v>
      </c>
    </row>
    <row r="265" s="2" customFormat="1" ht="16.5" customHeight="1">
      <c r="A265" s="38"/>
      <c r="B265" s="39"/>
      <c r="C265" s="262" t="s">
        <v>382</v>
      </c>
      <c r="D265" s="262" t="s">
        <v>174</v>
      </c>
      <c r="E265" s="263" t="s">
        <v>383</v>
      </c>
      <c r="F265" s="264" t="s">
        <v>384</v>
      </c>
      <c r="G265" s="265" t="s">
        <v>127</v>
      </c>
      <c r="H265" s="266">
        <v>0.875</v>
      </c>
      <c r="I265" s="267"/>
      <c r="J265" s="268">
        <f>ROUND(I265*H265,2)</f>
        <v>0</v>
      </c>
      <c r="K265" s="269"/>
      <c r="L265" s="270"/>
      <c r="M265" s="271" t="s">
        <v>1</v>
      </c>
      <c r="N265" s="272" t="s">
        <v>41</v>
      </c>
      <c r="O265" s="91"/>
      <c r="P265" s="225">
        <f>O265*H265</f>
        <v>0</v>
      </c>
      <c r="Q265" s="225">
        <v>0.22</v>
      </c>
      <c r="R265" s="225">
        <f>Q265*H265</f>
        <v>0.1925</v>
      </c>
      <c r="S265" s="225">
        <v>0</v>
      </c>
      <c r="T265" s="226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7" t="s">
        <v>173</v>
      </c>
      <c r="AT265" s="227" t="s">
        <v>174</v>
      </c>
      <c r="AU265" s="227" t="s">
        <v>86</v>
      </c>
      <c r="AY265" s="17" t="s">
        <v>122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17" t="s">
        <v>84</v>
      </c>
      <c r="BK265" s="228">
        <f>ROUND(I265*H265,2)</f>
        <v>0</v>
      </c>
      <c r="BL265" s="17" t="s">
        <v>128</v>
      </c>
      <c r="BM265" s="227" t="s">
        <v>385</v>
      </c>
    </row>
    <row r="266" s="13" customFormat="1">
      <c r="A266" s="13"/>
      <c r="B266" s="229"/>
      <c r="C266" s="230"/>
      <c r="D266" s="231" t="s">
        <v>130</v>
      </c>
      <c r="E266" s="232" t="s">
        <v>1</v>
      </c>
      <c r="F266" s="233" t="s">
        <v>386</v>
      </c>
      <c r="G266" s="230"/>
      <c r="H266" s="234">
        <v>0.875</v>
      </c>
      <c r="I266" s="235"/>
      <c r="J266" s="230"/>
      <c r="K266" s="230"/>
      <c r="L266" s="236"/>
      <c r="M266" s="237"/>
      <c r="N266" s="238"/>
      <c r="O266" s="238"/>
      <c r="P266" s="238"/>
      <c r="Q266" s="238"/>
      <c r="R266" s="238"/>
      <c r="S266" s="238"/>
      <c r="T266" s="23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0" t="s">
        <v>130</v>
      </c>
      <c r="AU266" s="240" t="s">
        <v>86</v>
      </c>
      <c r="AV266" s="13" t="s">
        <v>86</v>
      </c>
      <c r="AW266" s="13" t="s">
        <v>32</v>
      </c>
      <c r="AX266" s="13" t="s">
        <v>84</v>
      </c>
      <c r="AY266" s="240" t="s">
        <v>122</v>
      </c>
    </row>
    <row r="267" s="2" customFormat="1" ht="24.15" customHeight="1">
      <c r="A267" s="38"/>
      <c r="B267" s="39"/>
      <c r="C267" s="215" t="s">
        <v>387</v>
      </c>
      <c r="D267" s="215" t="s">
        <v>124</v>
      </c>
      <c r="E267" s="216" t="s">
        <v>388</v>
      </c>
      <c r="F267" s="217" t="s">
        <v>389</v>
      </c>
      <c r="G267" s="218" t="s">
        <v>183</v>
      </c>
      <c r="H267" s="219">
        <v>690</v>
      </c>
      <c r="I267" s="220"/>
      <c r="J267" s="221">
        <f>ROUND(I267*H267,2)</f>
        <v>0</v>
      </c>
      <c r="K267" s="222"/>
      <c r="L267" s="44"/>
      <c r="M267" s="223" t="s">
        <v>1</v>
      </c>
      <c r="N267" s="224" t="s">
        <v>41</v>
      </c>
      <c r="O267" s="91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7" t="s">
        <v>128</v>
      </c>
      <c r="AT267" s="227" t="s">
        <v>124</v>
      </c>
      <c r="AU267" s="227" t="s">
        <v>86</v>
      </c>
      <c r="AY267" s="17" t="s">
        <v>122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7" t="s">
        <v>84</v>
      </c>
      <c r="BK267" s="228">
        <f>ROUND(I267*H267,2)</f>
        <v>0</v>
      </c>
      <c r="BL267" s="17" t="s">
        <v>128</v>
      </c>
      <c r="BM267" s="227" t="s">
        <v>390</v>
      </c>
    </row>
    <row r="268" s="13" customFormat="1">
      <c r="A268" s="13"/>
      <c r="B268" s="229"/>
      <c r="C268" s="230"/>
      <c r="D268" s="231" t="s">
        <v>130</v>
      </c>
      <c r="E268" s="232" t="s">
        <v>1</v>
      </c>
      <c r="F268" s="233" t="s">
        <v>353</v>
      </c>
      <c r="G268" s="230"/>
      <c r="H268" s="234">
        <v>690</v>
      </c>
      <c r="I268" s="235"/>
      <c r="J268" s="230"/>
      <c r="K268" s="230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130</v>
      </c>
      <c r="AU268" s="240" t="s">
        <v>86</v>
      </c>
      <c r="AV268" s="13" t="s">
        <v>86</v>
      </c>
      <c r="AW268" s="13" t="s">
        <v>32</v>
      </c>
      <c r="AX268" s="13" t="s">
        <v>84</v>
      </c>
      <c r="AY268" s="240" t="s">
        <v>122</v>
      </c>
    </row>
    <row r="269" s="2" customFormat="1" ht="24.15" customHeight="1">
      <c r="A269" s="38"/>
      <c r="B269" s="39"/>
      <c r="C269" s="215" t="s">
        <v>391</v>
      </c>
      <c r="D269" s="215" t="s">
        <v>124</v>
      </c>
      <c r="E269" s="216" t="s">
        <v>392</v>
      </c>
      <c r="F269" s="217" t="s">
        <v>393</v>
      </c>
      <c r="G269" s="218" t="s">
        <v>183</v>
      </c>
      <c r="H269" s="219">
        <v>690</v>
      </c>
      <c r="I269" s="220"/>
      <c r="J269" s="221">
        <f>ROUND(I269*H269,2)</f>
        <v>0</v>
      </c>
      <c r="K269" s="222"/>
      <c r="L269" s="44"/>
      <c r="M269" s="223" t="s">
        <v>1</v>
      </c>
      <c r="N269" s="224" t="s">
        <v>41</v>
      </c>
      <c r="O269" s="91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7" t="s">
        <v>128</v>
      </c>
      <c r="AT269" s="227" t="s">
        <v>124</v>
      </c>
      <c r="AU269" s="227" t="s">
        <v>86</v>
      </c>
      <c r="AY269" s="17" t="s">
        <v>122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17" t="s">
        <v>84</v>
      </c>
      <c r="BK269" s="228">
        <f>ROUND(I269*H269,2)</f>
        <v>0</v>
      </c>
      <c r="BL269" s="17" t="s">
        <v>128</v>
      </c>
      <c r="BM269" s="227" t="s">
        <v>394</v>
      </c>
    </row>
    <row r="270" s="13" customFormat="1">
      <c r="A270" s="13"/>
      <c r="B270" s="229"/>
      <c r="C270" s="230"/>
      <c r="D270" s="231" t="s">
        <v>130</v>
      </c>
      <c r="E270" s="232" t="s">
        <v>1</v>
      </c>
      <c r="F270" s="233" t="s">
        <v>353</v>
      </c>
      <c r="G270" s="230"/>
      <c r="H270" s="234">
        <v>690</v>
      </c>
      <c r="I270" s="235"/>
      <c r="J270" s="230"/>
      <c r="K270" s="230"/>
      <c r="L270" s="236"/>
      <c r="M270" s="237"/>
      <c r="N270" s="238"/>
      <c r="O270" s="238"/>
      <c r="P270" s="238"/>
      <c r="Q270" s="238"/>
      <c r="R270" s="238"/>
      <c r="S270" s="238"/>
      <c r="T270" s="23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0" t="s">
        <v>130</v>
      </c>
      <c r="AU270" s="240" t="s">
        <v>86</v>
      </c>
      <c r="AV270" s="13" t="s">
        <v>86</v>
      </c>
      <c r="AW270" s="13" t="s">
        <v>32</v>
      </c>
      <c r="AX270" s="13" t="s">
        <v>84</v>
      </c>
      <c r="AY270" s="240" t="s">
        <v>122</v>
      </c>
    </row>
    <row r="271" s="2" customFormat="1" ht="24.15" customHeight="1">
      <c r="A271" s="38"/>
      <c r="B271" s="39"/>
      <c r="C271" s="215" t="s">
        <v>395</v>
      </c>
      <c r="D271" s="215" t="s">
        <v>124</v>
      </c>
      <c r="E271" s="216" t="s">
        <v>396</v>
      </c>
      <c r="F271" s="217" t="s">
        <v>397</v>
      </c>
      <c r="G271" s="218" t="s">
        <v>183</v>
      </c>
      <c r="H271" s="219">
        <v>690</v>
      </c>
      <c r="I271" s="220"/>
      <c r="J271" s="221">
        <f>ROUND(I271*H271,2)</f>
        <v>0</v>
      </c>
      <c r="K271" s="222"/>
      <c r="L271" s="44"/>
      <c r="M271" s="223" t="s">
        <v>1</v>
      </c>
      <c r="N271" s="224" t="s">
        <v>41</v>
      </c>
      <c r="O271" s="91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7" t="s">
        <v>128</v>
      </c>
      <c r="AT271" s="227" t="s">
        <v>124</v>
      </c>
      <c r="AU271" s="227" t="s">
        <v>86</v>
      </c>
      <c r="AY271" s="17" t="s">
        <v>122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7" t="s">
        <v>84</v>
      </c>
      <c r="BK271" s="228">
        <f>ROUND(I271*H271,2)</f>
        <v>0</v>
      </c>
      <c r="BL271" s="17" t="s">
        <v>128</v>
      </c>
      <c r="BM271" s="227" t="s">
        <v>398</v>
      </c>
    </row>
    <row r="272" s="13" customFormat="1">
      <c r="A272" s="13"/>
      <c r="B272" s="229"/>
      <c r="C272" s="230"/>
      <c r="D272" s="231" t="s">
        <v>130</v>
      </c>
      <c r="E272" s="232" t="s">
        <v>1</v>
      </c>
      <c r="F272" s="233" t="s">
        <v>353</v>
      </c>
      <c r="G272" s="230"/>
      <c r="H272" s="234">
        <v>690</v>
      </c>
      <c r="I272" s="235"/>
      <c r="J272" s="230"/>
      <c r="K272" s="230"/>
      <c r="L272" s="236"/>
      <c r="M272" s="237"/>
      <c r="N272" s="238"/>
      <c r="O272" s="238"/>
      <c r="P272" s="238"/>
      <c r="Q272" s="238"/>
      <c r="R272" s="238"/>
      <c r="S272" s="238"/>
      <c r="T272" s="23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0" t="s">
        <v>130</v>
      </c>
      <c r="AU272" s="240" t="s">
        <v>86</v>
      </c>
      <c r="AV272" s="13" t="s">
        <v>86</v>
      </c>
      <c r="AW272" s="13" t="s">
        <v>32</v>
      </c>
      <c r="AX272" s="13" t="s">
        <v>84</v>
      </c>
      <c r="AY272" s="240" t="s">
        <v>122</v>
      </c>
    </row>
    <row r="273" s="2" customFormat="1" ht="21.75" customHeight="1">
      <c r="A273" s="38"/>
      <c r="B273" s="39"/>
      <c r="C273" s="215" t="s">
        <v>399</v>
      </c>
      <c r="D273" s="215" t="s">
        <v>124</v>
      </c>
      <c r="E273" s="216" t="s">
        <v>400</v>
      </c>
      <c r="F273" s="217" t="s">
        <v>401</v>
      </c>
      <c r="G273" s="218" t="s">
        <v>183</v>
      </c>
      <c r="H273" s="219">
        <v>690</v>
      </c>
      <c r="I273" s="220"/>
      <c r="J273" s="221">
        <f>ROUND(I273*H273,2)</f>
        <v>0</v>
      </c>
      <c r="K273" s="222"/>
      <c r="L273" s="44"/>
      <c r="M273" s="223" t="s">
        <v>1</v>
      </c>
      <c r="N273" s="224" t="s">
        <v>41</v>
      </c>
      <c r="O273" s="91"/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7" t="s">
        <v>128</v>
      </c>
      <c r="AT273" s="227" t="s">
        <v>124</v>
      </c>
      <c r="AU273" s="227" t="s">
        <v>86</v>
      </c>
      <c r="AY273" s="17" t="s">
        <v>122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17" t="s">
        <v>84</v>
      </c>
      <c r="BK273" s="228">
        <f>ROUND(I273*H273,2)</f>
        <v>0</v>
      </c>
      <c r="BL273" s="17" t="s">
        <v>128</v>
      </c>
      <c r="BM273" s="227" t="s">
        <v>402</v>
      </c>
    </row>
    <row r="274" s="13" customFormat="1">
      <c r="A274" s="13"/>
      <c r="B274" s="229"/>
      <c r="C274" s="230"/>
      <c r="D274" s="231" t="s">
        <v>130</v>
      </c>
      <c r="E274" s="232" t="s">
        <v>1</v>
      </c>
      <c r="F274" s="233" t="s">
        <v>353</v>
      </c>
      <c r="G274" s="230"/>
      <c r="H274" s="234">
        <v>690</v>
      </c>
      <c r="I274" s="235"/>
      <c r="J274" s="230"/>
      <c r="K274" s="230"/>
      <c r="L274" s="236"/>
      <c r="M274" s="237"/>
      <c r="N274" s="238"/>
      <c r="O274" s="238"/>
      <c r="P274" s="238"/>
      <c r="Q274" s="238"/>
      <c r="R274" s="238"/>
      <c r="S274" s="238"/>
      <c r="T274" s="23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0" t="s">
        <v>130</v>
      </c>
      <c r="AU274" s="240" t="s">
        <v>86</v>
      </c>
      <c r="AV274" s="13" t="s">
        <v>86</v>
      </c>
      <c r="AW274" s="13" t="s">
        <v>32</v>
      </c>
      <c r="AX274" s="13" t="s">
        <v>84</v>
      </c>
      <c r="AY274" s="240" t="s">
        <v>122</v>
      </c>
    </row>
    <row r="275" s="2" customFormat="1" ht="44.25" customHeight="1">
      <c r="A275" s="38"/>
      <c r="B275" s="39"/>
      <c r="C275" s="215" t="s">
        <v>403</v>
      </c>
      <c r="D275" s="215" t="s">
        <v>124</v>
      </c>
      <c r="E275" s="216" t="s">
        <v>404</v>
      </c>
      <c r="F275" s="217" t="s">
        <v>405</v>
      </c>
      <c r="G275" s="218" t="s">
        <v>191</v>
      </c>
      <c r="H275" s="219">
        <v>7</v>
      </c>
      <c r="I275" s="220"/>
      <c r="J275" s="221">
        <f>ROUND(I275*H275,2)</f>
        <v>0</v>
      </c>
      <c r="K275" s="222"/>
      <c r="L275" s="44"/>
      <c r="M275" s="223" t="s">
        <v>1</v>
      </c>
      <c r="N275" s="224" t="s">
        <v>41</v>
      </c>
      <c r="O275" s="91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7" t="s">
        <v>128</v>
      </c>
      <c r="AT275" s="227" t="s">
        <v>124</v>
      </c>
      <c r="AU275" s="227" t="s">
        <v>86</v>
      </c>
      <c r="AY275" s="17" t="s">
        <v>122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17" t="s">
        <v>84</v>
      </c>
      <c r="BK275" s="228">
        <f>ROUND(I275*H275,2)</f>
        <v>0</v>
      </c>
      <c r="BL275" s="17" t="s">
        <v>128</v>
      </c>
      <c r="BM275" s="227" t="s">
        <v>406</v>
      </c>
    </row>
    <row r="276" s="13" customFormat="1">
      <c r="A276" s="13"/>
      <c r="B276" s="229"/>
      <c r="C276" s="230"/>
      <c r="D276" s="231" t="s">
        <v>130</v>
      </c>
      <c r="E276" s="232" t="s">
        <v>1</v>
      </c>
      <c r="F276" s="233" t="s">
        <v>168</v>
      </c>
      <c r="G276" s="230"/>
      <c r="H276" s="234">
        <v>7</v>
      </c>
      <c r="I276" s="235"/>
      <c r="J276" s="230"/>
      <c r="K276" s="230"/>
      <c r="L276" s="236"/>
      <c r="M276" s="237"/>
      <c r="N276" s="238"/>
      <c r="O276" s="238"/>
      <c r="P276" s="238"/>
      <c r="Q276" s="238"/>
      <c r="R276" s="238"/>
      <c r="S276" s="238"/>
      <c r="T276" s="23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0" t="s">
        <v>130</v>
      </c>
      <c r="AU276" s="240" t="s">
        <v>86</v>
      </c>
      <c r="AV276" s="13" t="s">
        <v>86</v>
      </c>
      <c r="AW276" s="13" t="s">
        <v>32</v>
      </c>
      <c r="AX276" s="13" t="s">
        <v>84</v>
      </c>
      <c r="AY276" s="240" t="s">
        <v>122</v>
      </c>
    </row>
    <row r="277" s="2" customFormat="1" ht="24.15" customHeight="1">
      <c r="A277" s="38"/>
      <c r="B277" s="39"/>
      <c r="C277" s="262" t="s">
        <v>407</v>
      </c>
      <c r="D277" s="262" t="s">
        <v>174</v>
      </c>
      <c r="E277" s="263" t="s">
        <v>408</v>
      </c>
      <c r="F277" s="264" t="s">
        <v>409</v>
      </c>
      <c r="G277" s="265" t="s">
        <v>191</v>
      </c>
      <c r="H277" s="266">
        <v>8.4000000000000004</v>
      </c>
      <c r="I277" s="267"/>
      <c r="J277" s="268">
        <f>ROUND(I277*H277,2)</f>
        <v>0</v>
      </c>
      <c r="K277" s="269"/>
      <c r="L277" s="270"/>
      <c r="M277" s="271" t="s">
        <v>1</v>
      </c>
      <c r="N277" s="272" t="s">
        <v>41</v>
      </c>
      <c r="O277" s="91"/>
      <c r="P277" s="225">
        <f>O277*H277</f>
        <v>0</v>
      </c>
      <c r="Q277" s="225">
        <v>0.040000000000000001</v>
      </c>
      <c r="R277" s="225">
        <f>Q277*H277</f>
        <v>0.33600000000000002</v>
      </c>
      <c r="S277" s="225">
        <v>0</v>
      </c>
      <c r="T277" s="226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7" t="s">
        <v>173</v>
      </c>
      <c r="AT277" s="227" t="s">
        <v>174</v>
      </c>
      <c r="AU277" s="227" t="s">
        <v>86</v>
      </c>
      <c r="AY277" s="17" t="s">
        <v>122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7" t="s">
        <v>84</v>
      </c>
      <c r="BK277" s="228">
        <f>ROUND(I277*H277,2)</f>
        <v>0</v>
      </c>
      <c r="BL277" s="17" t="s">
        <v>128</v>
      </c>
      <c r="BM277" s="227" t="s">
        <v>410</v>
      </c>
    </row>
    <row r="278" s="13" customFormat="1">
      <c r="A278" s="13"/>
      <c r="B278" s="229"/>
      <c r="C278" s="230"/>
      <c r="D278" s="231" t="s">
        <v>130</v>
      </c>
      <c r="E278" s="232" t="s">
        <v>1</v>
      </c>
      <c r="F278" s="233" t="s">
        <v>168</v>
      </c>
      <c r="G278" s="230"/>
      <c r="H278" s="234">
        <v>7</v>
      </c>
      <c r="I278" s="235"/>
      <c r="J278" s="230"/>
      <c r="K278" s="230"/>
      <c r="L278" s="236"/>
      <c r="M278" s="237"/>
      <c r="N278" s="238"/>
      <c r="O278" s="238"/>
      <c r="P278" s="238"/>
      <c r="Q278" s="238"/>
      <c r="R278" s="238"/>
      <c r="S278" s="238"/>
      <c r="T278" s="23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0" t="s">
        <v>130</v>
      </c>
      <c r="AU278" s="240" t="s">
        <v>86</v>
      </c>
      <c r="AV278" s="13" t="s">
        <v>86</v>
      </c>
      <c r="AW278" s="13" t="s">
        <v>32</v>
      </c>
      <c r="AX278" s="13" t="s">
        <v>84</v>
      </c>
      <c r="AY278" s="240" t="s">
        <v>122</v>
      </c>
    </row>
    <row r="279" s="13" customFormat="1">
      <c r="A279" s="13"/>
      <c r="B279" s="229"/>
      <c r="C279" s="230"/>
      <c r="D279" s="231" t="s">
        <v>130</v>
      </c>
      <c r="E279" s="230"/>
      <c r="F279" s="233" t="s">
        <v>411</v>
      </c>
      <c r="G279" s="230"/>
      <c r="H279" s="234">
        <v>8.4000000000000004</v>
      </c>
      <c r="I279" s="235"/>
      <c r="J279" s="230"/>
      <c r="K279" s="230"/>
      <c r="L279" s="236"/>
      <c r="M279" s="237"/>
      <c r="N279" s="238"/>
      <c r="O279" s="238"/>
      <c r="P279" s="238"/>
      <c r="Q279" s="238"/>
      <c r="R279" s="238"/>
      <c r="S279" s="238"/>
      <c r="T279" s="23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0" t="s">
        <v>130</v>
      </c>
      <c r="AU279" s="240" t="s">
        <v>86</v>
      </c>
      <c r="AV279" s="13" t="s">
        <v>86</v>
      </c>
      <c r="AW279" s="13" t="s">
        <v>4</v>
      </c>
      <c r="AX279" s="13" t="s">
        <v>84</v>
      </c>
      <c r="AY279" s="240" t="s">
        <v>122</v>
      </c>
    </row>
    <row r="280" s="2" customFormat="1" ht="21.75" customHeight="1">
      <c r="A280" s="38"/>
      <c r="B280" s="39"/>
      <c r="C280" s="215" t="s">
        <v>412</v>
      </c>
      <c r="D280" s="215" t="s">
        <v>124</v>
      </c>
      <c r="E280" s="216" t="s">
        <v>413</v>
      </c>
      <c r="F280" s="217" t="s">
        <v>414</v>
      </c>
      <c r="G280" s="218" t="s">
        <v>191</v>
      </c>
      <c r="H280" s="219">
        <v>7</v>
      </c>
      <c r="I280" s="220"/>
      <c r="J280" s="221">
        <f>ROUND(I280*H280,2)</f>
        <v>0</v>
      </c>
      <c r="K280" s="222"/>
      <c r="L280" s="44"/>
      <c r="M280" s="223" t="s">
        <v>1</v>
      </c>
      <c r="N280" s="224" t="s">
        <v>41</v>
      </c>
      <c r="O280" s="91"/>
      <c r="P280" s="225">
        <f>O280*H280</f>
        <v>0</v>
      </c>
      <c r="Q280" s="225">
        <v>5.0000000000000002E-05</v>
      </c>
      <c r="R280" s="225">
        <f>Q280*H280</f>
        <v>0.00035</v>
      </c>
      <c r="S280" s="225">
        <v>0</v>
      </c>
      <c r="T280" s="22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7" t="s">
        <v>128</v>
      </c>
      <c r="AT280" s="227" t="s">
        <v>124</v>
      </c>
      <c r="AU280" s="227" t="s">
        <v>86</v>
      </c>
      <c r="AY280" s="17" t="s">
        <v>122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17" t="s">
        <v>84</v>
      </c>
      <c r="BK280" s="228">
        <f>ROUND(I280*H280,2)</f>
        <v>0</v>
      </c>
      <c r="BL280" s="17" t="s">
        <v>128</v>
      </c>
      <c r="BM280" s="227" t="s">
        <v>415</v>
      </c>
    </row>
    <row r="281" s="13" customFormat="1">
      <c r="A281" s="13"/>
      <c r="B281" s="229"/>
      <c r="C281" s="230"/>
      <c r="D281" s="231" t="s">
        <v>130</v>
      </c>
      <c r="E281" s="232" t="s">
        <v>1</v>
      </c>
      <c r="F281" s="233" t="s">
        <v>168</v>
      </c>
      <c r="G281" s="230"/>
      <c r="H281" s="234">
        <v>7</v>
      </c>
      <c r="I281" s="235"/>
      <c r="J281" s="230"/>
      <c r="K281" s="230"/>
      <c r="L281" s="236"/>
      <c r="M281" s="237"/>
      <c r="N281" s="238"/>
      <c r="O281" s="238"/>
      <c r="P281" s="238"/>
      <c r="Q281" s="238"/>
      <c r="R281" s="238"/>
      <c r="S281" s="238"/>
      <c r="T281" s="23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0" t="s">
        <v>130</v>
      </c>
      <c r="AU281" s="240" t="s">
        <v>86</v>
      </c>
      <c r="AV281" s="13" t="s">
        <v>86</v>
      </c>
      <c r="AW281" s="13" t="s">
        <v>32</v>
      </c>
      <c r="AX281" s="13" t="s">
        <v>84</v>
      </c>
      <c r="AY281" s="240" t="s">
        <v>122</v>
      </c>
    </row>
    <row r="282" s="2" customFormat="1" ht="21.75" customHeight="1">
      <c r="A282" s="38"/>
      <c r="B282" s="39"/>
      <c r="C282" s="262" t="s">
        <v>416</v>
      </c>
      <c r="D282" s="262" t="s">
        <v>174</v>
      </c>
      <c r="E282" s="263" t="s">
        <v>417</v>
      </c>
      <c r="F282" s="264" t="s">
        <v>418</v>
      </c>
      <c r="G282" s="265" t="s">
        <v>191</v>
      </c>
      <c r="H282" s="266">
        <v>21</v>
      </c>
      <c r="I282" s="267"/>
      <c r="J282" s="268">
        <f>ROUND(I282*H282,2)</f>
        <v>0</v>
      </c>
      <c r="K282" s="269"/>
      <c r="L282" s="270"/>
      <c r="M282" s="271" t="s">
        <v>1</v>
      </c>
      <c r="N282" s="272" t="s">
        <v>41</v>
      </c>
      <c r="O282" s="91"/>
      <c r="P282" s="225">
        <f>O282*H282</f>
        <v>0</v>
      </c>
      <c r="Q282" s="225">
        <v>0.0058999999999999999</v>
      </c>
      <c r="R282" s="225">
        <f>Q282*H282</f>
        <v>0.1239</v>
      </c>
      <c r="S282" s="225">
        <v>0</v>
      </c>
      <c r="T282" s="226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7" t="s">
        <v>173</v>
      </c>
      <c r="AT282" s="227" t="s">
        <v>174</v>
      </c>
      <c r="AU282" s="227" t="s">
        <v>86</v>
      </c>
      <c r="AY282" s="17" t="s">
        <v>122</v>
      </c>
      <c r="BE282" s="228">
        <f>IF(N282="základní",J282,0)</f>
        <v>0</v>
      </c>
      <c r="BF282" s="228">
        <f>IF(N282="snížená",J282,0)</f>
        <v>0</v>
      </c>
      <c r="BG282" s="228">
        <f>IF(N282="zákl. přenesená",J282,0)</f>
        <v>0</v>
      </c>
      <c r="BH282" s="228">
        <f>IF(N282="sníž. přenesená",J282,0)</f>
        <v>0</v>
      </c>
      <c r="BI282" s="228">
        <f>IF(N282="nulová",J282,0)</f>
        <v>0</v>
      </c>
      <c r="BJ282" s="17" t="s">
        <v>84</v>
      </c>
      <c r="BK282" s="228">
        <f>ROUND(I282*H282,2)</f>
        <v>0</v>
      </c>
      <c r="BL282" s="17" t="s">
        <v>128</v>
      </c>
      <c r="BM282" s="227" t="s">
        <v>419</v>
      </c>
    </row>
    <row r="283" s="13" customFormat="1">
      <c r="A283" s="13"/>
      <c r="B283" s="229"/>
      <c r="C283" s="230"/>
      <c r="D283" s="231" t="s">
        <v>130</v>
      </c>
      <c r="E283" s="232" t="s">
        <v>1</v>
      </c>
      <c r="F283" s="233" t="s">
        <v>420</v>
      </c>
      <c r="G283" s="230"/>
      <c r="H283" s="234">
        <v>21</v>
      </c>
      <c r="I283" s="235"/>
      <c r="J283" s="230"/>
      <c r="K283" s="230"/>
      <c r="L283" s="236"/>
      <c r="M283" s="237"/>
      <c r="N283" s="238"/>
      <c r="O283" s="238"/>
      <c r="P283" s="238"/>
      <c r="Q283" s="238"/>
      <c r="R283" s="238"/>
      <c r="S283" s="238"/>
      <c r="T283" s="23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0" t="s">
        <v>130</v>
      </c>
      <c r="AU283" s="240" t="s">
        <v>86</v>
      </c>
      <c r="AV283" s="13" t="s">
        <v>86</v>
      </c>
      <c r="AW283" s="13" t="s">
        <v>32</v>
      </c>
      <c r="AX283" s="13" t="s">
        <v>84</v>
      </c>
      <c r="AY283" s="240" t="s">
        <v>122</v>
      </c>
    </row>
    <row r="284" s="2" customFormat="1" ht="49.05" customHeight="1">
      <c r="A284" s="38"/>
      <c r="B284" s="39"/>
      <c r="C284" s="215" t="s">
        <v>421</v>
      </c>
      <c r="D284" s="215" t="s">
        <v>124</v>
      </c>
      <c r="E284" s="216" t="s">
        <v>422</v>
      </c>
      <c r="F284" s="217" t="s">
        <v>423</v>
      </c>
      <c r="G284" s="218" t="s">
        <v>183</v>
      </c>
      <c r="H284" s="219">
        <v>690</v>
      </c>
      <c r="I284" s="220"/>
      <c r="J284" s="221">
        <f>ROUND(I284*H284,2)</f>
        <v>0</v>
      </c>
      <c r="K284" s="222"/>
      <c r="L284" s="44"/>
      <c r="M284" s="223" t="s">
        <v>1</v>
      </c>
      <c r="N284" s="224" t="s">
        <v>41</v>
      </c>
      <c r="O284" s="91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7" t="s">
        <v>128</v>
      </c>
      <c r="AT284" s="227" t="s">
        <v>124</v>
      </c>
      <c r="AU284" s="227" t="s">
        <v>86</v>
      </c>
      <c r="AY284" s="17" t="s">
        <v>122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17" t="s">
        <v>84</v>
      </c>
      <c r="BK284" s="228">
        <f>ROUND(I284*H284,2)</f>
        <v>0</v>
      </c>
      <c r="BL284" s="17" t="s">
        <v>128</v>
      </c>
      <c r="BM284" s="227" t="s">
        <v>424</v>
      </c>
    </row>
    <row r="285" s="13" customFormat="1">
      <c r="A285" s="13"/>
      <c r="B285" s="229"/>
      <c r="C285" s="230"/>
      <c r="D285" s="231" t="s">
        <v>130</v>
      </c>
      <c r="E285" s="232" t="s">
        <v>1</v>
      </c>
      <c r="F285" s="233" t="s">
        <v>353</v>
      </c>
      <c r="G285" s="230"/>
      <c r="H285" s="234">
        <v>690</v>
      </c>
      <c r="I285" s="235"/>
      <c r="J285" s="230"/>
      <c r="K285" s="230"/>
      <c r="L285" s="236"/>
      <c r="M285" s="237"/>
      <c r="N285" s="238"/>
      <c r="O285" s="238"/>
      <c r="P285" s="238"/>
      <c r="Q285" s="238"/>
      <c r="R285" s="238"/>
      <c r="S285" s="238"/>
      <c r="T285" s="23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0" t="s">
        <v>130</v>
      </c>
      <c r="AU285" s="240" t="s">
        <v>86</v>
      </c>
      <c r="AV285" s="13" t="s">
        <v>86</v>
      </c>
      <c r="AW285" s="13" t="s">
        <v>32</v>
      </c>
      <c r="AX285" s="13" t="s">
        <v>84</v>
      </c>
      <c r="AY285" s="240" t="s">
        <v>122</v>
      </c>
    </row>
    <row r="286" s="2" customFormat="1" ht="24.15" customHeight="1">
      <c r="A286" s="38"/>
      <c r="B286" s="39"/>
      <c r="C286" s="215" t="s">
        <v>425</v>
      </c>
      <c r="D286" s="215" t="s">
        <v>124</v>
      </c>
      <c r="E286" s="216" t="s">
        <v>426</v>
      </c>
      <c r="F286" s="217" t="s">
        <v>427</v>
      </c>
      <c r="G286" s="218" t="s">
        <v>183</v>
      </c>
      <c r="H286" s="219">
        <v>12.364000000000001</v>
      </c>
      <c r="I286" s="220"/>
      <c r="J286" s="221">
        <f>ROUND(I286*H286,2)</f>
        <v>0</v>
      </c>
      <c r="K286" s="222"/>
      <c r="L286" s="44"/>
      <c r="M286" s="223" t="s">
        <v>1</v>
      </c>
      <c r="N286" s="224" t="s">
        <v>41</v>
      </c>
      <c r="O286" s="91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7" t="s">
        <v>128</v>
      </c>
      <c r="AT286" s="227" t="s">
        <v>124</v>
      </c>
      <c r="AU286" s="227" t="s">
        <v>86</v>
      </c>
      <c r="AY286" s="17" t="s">
        <v>122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7" t="s">
        <v>84</v>
      </c>
      <c r="BK286" s="228">
        <f>ROUND(I286*H286,2)</f>
        <v>0</v>
      </c>
      <c r="BL286" s="17" t="s">
        <v>128</v>
      </c>
      <c r="BM286" s="227" t="s">
        <v>428</v>
      </c>
    </row>
    <row r="287" s="13" customFormat="1">
      <c r="A287" s="13"/>
      <c r="B287" s="229"/>
      <c r="C287" s="230"/>
      <c r="D287" s="231" t="s">
        <v>130</v>
      </c>
      <c r="E287" s="232" t="s">
        <v>1</v>
      </c>
      <c r="F287" s="233" t="s">
        <v>429</v>
      </c>
      <c r="G287" s="230"/>
      <c r="H287" s="234">
        <v>12.364000000000001</v>
      </c>
      <c r="I287" s="235"/>
      <c r="J287" s="230"/>
      <c r="K287" s="230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130</v>
      </c>
      <c r="AU287" s="240" t="s">
        <v>86</v>
      </c>
      <c r="AV287" s="13" t="s">
        <v>86</v>
      </c>
      <c r="AW287" s="13" t="s">
        <v>32</v>
      </c>
      <c r="AX287" s="13" t="s">
        <v>84</v>
      </c>
      <c r="AY287" s="240" t="s">
        <v>122</v>
      </c>
    </row>
    <row r="288" s="2" customFormat="1" ht="16.5" customHeight="1">
      <c r="A288" s="38"/>
      <c r="B288" s="39"/>
      <c r="C288" s="262" t="s">
        <v>430</v>
      </c>
      <c r="D288" s="262" t="s">
        <v>174</v>
      </c>
      <c r="E288" s="263" t="s">
        <v>431</v>
      </c>
      <c r="F288" s="264" t="s">
        <v>432</v>
      </c>
      <c r="G288" s="265" t="s">
        <v>127</v>
      </c>
      <c r="H288" s="266">
        <v>1.4830000000000001</v>
      </c>
      <c r="I288" s="267"/>
      <c r="J288" s="268">
        <f>ROUND(I288*H288,2)</f>
        <v>0</v>
      </c>
      <c r="K288" s="269"/>
      <c r="L288" s="270"/>
      <c r="M288" s="271" t="s">
        <v>1</v>
      </c>
      <c r="N288" s="272" t="s">
        <v>41</v>
      </c>
      <c r="O288" s="91"/>
      <c r="P288" s="225">
        <f>O288*H288</f>
        <v>0</v>
      </c>
      <c r="Q288" s="225">
        <v>0.20000000000000001</v>
      </c>
      <c r="R288" s="225">
        <f>Q288*H288</f>
        <v>0.29660000000000003</v>
      </c>
      <c r="S288" s="225">
        <v>0</v>
      </c>
      <c r="T288" s="22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7" t="s">
        <v>173</v>
      </c>
      <c r="AT288" s="227" t="s">
        <v>174</v>
      </c>
      <c r="AU288" s="227" t="s">
        <v>86</v>
      </c>
      <c r="AY288" s="17" t="s">
        <v>122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17" t="s">
        <v>84</v>
      </c>
      <c r="BK288" s="228">
        <f>ROUND(I288*H288,2)</f>
        <v>0</v>
      </c>
      <c r="BL288" s="17" t="s">
        <v>128</v>
      </c>
      <c r="BM288" s="227" t="s">
        <v>433</v>
      </c>
    </row>
    <row r="289" s="13" customFormat="1">
      <c r="A289" s="13"/>
      <c r="B289" s="229"/>
      <c r="C289" s="230"/>
      <c r="D289" s="231" t="s">
        <v>130</v>
      </c>
      <c r="E289" s="232" t="s">
        <v>1</v>
      </c>
      <c r="F289" s="233" t="s">
        <v>434</v>
      </c>
      <c r="G289" s="230"/>
      <c r="H289" s="234">
        <v>1.236</v>
      </c>
      <c r="I289" s="235"/>
      <c r="J289" s="230"/>
      <c r="K289" s="230"/>
      <c r="L289" s="236"/>
      <c r="M289" s="237"/>
      <c r="N289" s="238"/>
      <c r="O289" s="238"/>
      <c r="P289" s="238"/>
      <c r="Q289" s="238"/>
      <c r="R289" s="238"/>
      <c r="S289" s="238"/>
      <c r="T289" s="23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0" t="s">
        <v>130</v>
      </c>
      <c r="AU289" s="240" t="s">
        <v>86</v>
      </c>
      <c r="AV289" s="13" t="s">
        <v>86</v>
      </c>
      <c r="AW289" s="13" t="s">
        <v>32</v>
      </c>
      <c r="AX289" s="13" t="s">
        <v>84</v>
      </c>
      <c r="AY289" s="240" t="s">
        <v>122</v>
      </c>
    </row>
    <row r="290" s="13" customFormat="1">
      <c r="A290" s="13"/>
      <c r="B290" s="229"/>
      <c r="C290" s="230"/>
      <c r="D290" s="231" t="s">
        <v>130</v>
      </c>
      <c r="E290" s="230"/>
      <c r="F290" s="233" t="s">
        <v>435</v>
      </c>
      <c r="G290" s="230"/>
      <c r="H290" s="234">
        <v>1.4830000000000001</v>
      </c>
      <c r="I290" s="235"/>
      <c r="J290" s="230"/>
      <c r="K290" s="230"/>
      <c r="L290" s="236"/>
      <c r="M290" s="237"/>
      <c r="N290" s="238"/>
      <c r="O290" s="238"/>
      <c r="P290" s="238"/>
      <c r="Q290" s="238"/>
      <c r="R290" s="238"/>
      <c r="S290" s="238"/>
      <c r="T290" s="23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0" t="s">
        <v>130</v>
      </c>
      <c r="AU290" s="240" t="s">
        <v>86</v>
      </c>
      <c r="AV290" s="13" t="s">
        <v>86</v>
      </c>
      <c r="AW290" s="13" t="s">
        <v>4</v>
      </c>
      <c r="AX290" s="13" t="s">
        <v>84</v>
      </c>
      <c r="AY290" s="240" t="s">
        <v>122</v>
      </c>
    </row>
    <row r="291" s="2" customFormat="1" ht="24.15" customHeight="1">
      <c r="A291" s="38"/>
      <c r="B291" s="39"/>
      <c r="C291" s="215" t="s">
        <v>436</v>
      </c>
      <c r="D291" s="215" t="s">
        <v>124</v>
      </c>
      <c r="E291" s="216" t="s">
        <v>437</v>
      </c>
      <c r="F291" s="217" t="s">
        <v>438</v>
      </c>
      <c r="G291" s="218" t="s">
        <v>164</v>
      </c>
      <c r="H291" s="219">
        <v>0.02</v>
      </c>
      <c r="I291" s="220"/>
      <c r="J291" s="221">
        <f>ROUND(I291*H291,2)</f>
        <v>0</v>
      </c>
      <c r="K291" s="222"/>
      <c r="L291" s="44"/>
      <c r="M291" s="223" t="s">
        <v>1</v>
      </c>
      <c r="N291" s="224" t="s">
        <v>41</v>
      </c>
      <c r="O291" s="91"/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7" t="s">
        <v>128</v>
      </c>
      <c r="AT291" s="227" t="s">
        <v>124</v>
      </c>
      <c r="AU291" s="227" t="s">
        <v>86</v>
      </c>
      <c r="AY291" s="17" t="s">
        <v>122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17" t="s">
        <v>84</v>
      </c>
      <c r="BK291" s="228">
        <f>ROUND(I291*H291,2)</f>
        <v>0</v>
      </c>
      <c r="BL291" s="17" t="s">
        <v>128</v>
      </c>
      <c r="BM291" s="227" t="s">
        <v>439</v>
      </c>
    </row>
    <row r="292" s="13" customFormat="1">
      <c r="A292" s="13"/>
      <c r="B292" s="229"/>
      <c r="C292" s="230"/>
      <c r="D292" s="231" t="s">
        <v>130</v>
      </c>
      <c r="E292" s="232" t="s">
        <v>1</v>
      </c>
      <c r="F292" s="233" t="s">
        <v>440</v>
      </c>
      <c r="G292" s="230"/>
      <c r="H292" s="234">
        <v>0.02</v>
      </c>
      <c r="I292" s="235"/>
      <c r="J292" s="230"/>
      <c r="K292" s="230"/>
      <c r="L292" s="236"/>
      <c r="M292" s="237"/>
      <c r="N292" s="238"/>
      <c r="O292" s="238"/>
      <c r="P292" s="238"/>
      <c r="Q292" s="238"/>
      <c r="R292" s="238"/>
      <c r="S292" s="238"/>
      <c r="T292" s="23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0" t="s">
        <v>130</v>
      </c>
      <c r="AU292" s="240" t="s">
        <v>86</v>
      </c>
      <c r="AV292" s="13" t="s">
        <v>86</v>
      </c>
      <c r="AW292" s="13" t="s">
        <v>32</v>
      </c>
      <c r="AX292" s="13" t="s">
        <v>84</v>
      </c>
      <c r="AY292" s="240" t="s">
        <v>122</v>
      </c>
    </row>
    <row r="293" s="2" customFormat="1" ht="16.5" customHeight="1">
      <c r="A293" s="38"/>
      <c r="B293" s="39"/>
      <c r="C293" s="262" t="s">
        <v>441</v>
      </c>
      <c r="D293" s="262" t="s">
        <v>174</v>
      </c>
      <c r="E293" s="263" t="s">
        <v>442</v>
      </c>
      <c r="F293" s="264" t="s">
        <v>443</v>
      </c>
      <c r="G293" s="265" t="s">
        <v>374</v>
      </c>
      <c r="H293" s="266">
        <v>22.361999999999998</v>
      </c>
      <c r="I293" s="267"/>
      <c r="J293" s="268">
        <f>ROUND(I293*H293,2)</f>
        <v>0</v>
      </c>
      <c r="K293" s="269"/>
      <c r="L293" s="270"/>
      <c r="M293" s="271" t="s">
        <v>1</v>
      </c>
      <c r="N293" s="272" t="s">
        <v>41</v>
      </c>
      <c r="O293" s="91"/>
      <c r="P293" s="225">
        <f>O293*H293</f>
        <v>0</v>
      </c>
      <c r="Q293" s="225">
        <v>0.001</v>
      </c>
      <c r="R293" s="225">
        <f>Q293*H293</f>
        <v>0.022362</v>
      </c>
      <c r="S293" s="225">
        <v>0</v>
      </c>
      <c r="T293" s="226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7" t="s">
        <v>173</v>
      </c>
      <c r="AT293" s="227" t="s">
        <v>174</v>
      </c>
      <c r="AU293" s="227" t="s">
        <v>86</v>
      </c>
      <c r="AY293" s="17" t="s">
        <v>122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17" t="s">
        <v>84</v>
      </c>
      <c r="BK293" s="228">
        <f>ROUND(I293*H293,2)</f>
        <v>0</v>
      </c>
      <c r="BL293" s="17" t="s">
        <v>128</v>
      </c>
      <c r="BM293" s="227" t="s">
        <v>444</v>
      </c>
    </row>
    <row r="294" s="13" customFormat="1">
      <c r="A294" s="13"/>
      <c r="B294" s="229"/>
      <c r="C294" s="230"/>
      <c r="D294" s="231" t="s">
        <v>130</v>
      </c>
      <c r="E294" s="232" t="s">
        <v>1</v>
      </c>
      <c r="F294" s="233" t="s">
        <v>445</v>
      </c>
      <c r="G294" s="230"/>
      <c r="H294" s="234">
        <v>20.329000000000001</v>
      </c>
      <c r="I294" s="235"/>
      <c r="J294" s="230"/>
      <c r="K294" s="230"/>
      <c r="L294" s="236"/>
      <c r="M294" s="237"/>
      <c r="N294" s="238"/>
      <c r="O294" s="238"/>
      <c r="P294" s="238"/>
      <c r="Q294" s="238"/>
      <c r="R294" s="238"/>
      <c r="S294" s="238"/>
      <c r="T294" s="23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0" t="s">
        <v>130</v>
      </c>
      <c r="AU294" s="240" t="s">
        <v>86</v>
      </c>
      <c r="AV294" s="13" t="s">
        <v>86</v>
      </c>
      <c r="AW294" s="13" t="s">
        <v>32</v>
      </c>
      <c r="AX294" s="13" t="s">
        <v>84</v>
      </c>
      <c r="AY294" s="240" t="s">
        <v>122</v>
      </c>
    </row>
    <row r="295" s="13" customFormat="1">
      <c r="A295" s="13"/>
      <c r="B295" s="229"/>
      <c r="C295" s="230"/>
      <c r="D295" s="231" t="s">
        <v>130</v>
      </c>
      <c r="E295" s="230"/>
      <c r="F295" s="233" t="s">
        <v>446</v>
      </c>
      <c r="G295" s="230"/>
      <c r="H295" s="234">
        <v>22.361999999999998</v>
      </c>
      <c r="I295" s="235"/>
      <c r="J295" s="230"/>
      <c r="K295" s="230"/>
      <c r="L295" s="236"/>
      <c r="M295" s="237"/>
      <c r="N295" s="238"/>
      <c r="O295" s="238"/>
      <c r="P295" s="238"/>
      <c r="Q295" s="238"/>
      <c r="R295" s="238"/>
      <c r="S295" s="238"/>
      <c r="T295" s="23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0" t="s">
        <v>130</v>
      </c>
      <c r="AU295" s="240" t="s">
        <v>86</v>
      </c>
      <c r="AV295" s="13" t="s">
        <v>86</v>
      </c>
      <c r="AW295" s="13" t="s">
        <v>4</v>
      </c>
      <c r="AX295" s="13" t="s">
        <v>84</v>
      </c>
      <c r="AY295" s="240" t="s">
        <v>122</v>
      </c>
    </row>
    <row r="296" s="2" customFormat="1" ht="33" customHeight="1">
      <c r="A296" s="38"/>
      <c r="B296" s="39"/>
      <c r="C296" s="215" t="s">
        <v>447</v>
      </c>
      <c r="D296" s="215" t="s">
        <v>124</v>
      </c>
      <c r="E296" s="216" t="s">
        <v>448</v>
      </c>
      <c r="F296" s="217" t="s">
        <v>449</v>
      </c>
      <c r="G296" s="218" t="s">
        <v>183</v>
      </c>
      <c r="H296" s="219">
        <v>4065.8159999999998</v>
      </c>
      <c r="I296" s="220"/>
      <c r="J296" s="221">
        <f>ROUND(I296*H296,2)</f>
        <v>0</v>
      </c>
      <c r="K296" s="222"/>
      <c r="L296" s="44"/>
      <c r="M296" s="223" t="s">
        <v>1</v>
      </c>
      <c r="N296" s="224" t="s">
        <v>41</v>
      </c>
      <c r="O296" s="91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7" t="s">
        <v>128</v>
      </c>
      <c r="AT296" s="227" t="s">
        <v>124</v>
      </c>
      <c r="AU296" s="227" t="s">
        <v>86</v>
      </c>
      <c r="AY296" s="17" t="s">
        <v>122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7" t="s">
        <v>84</v>
      </c>
      <c r="BK296" s="228">
        <f>ROUND(I296*H296,2)</f>
        <v>0</v>
      </c>
      <c r="BL296" s="17" t="s">
        <v>128</v>
      </c>
      <c r="BM296" s="227" t="s">
        <v>450</v>
      </c>
    </row>
    <row r="297" s="13" customFormat="1">
      <c r="A297" s="13"/>
      <c r="B297" s="229"/>
      <c r="C297" s="230"/>
      <c r="D297" s="231" t="s">
        <v>130</v>
      </c>
      <c r="E297" s="232" t="s">
        <v>1</v>
      </c>
      <c r="F297" s="233" t="s">
        <v>451</v>
      </c>
      <c r="G297" s="230"/>
      <c r="H297" s="234">
        <v>4065.8159999999998</v>
      </c>
      <c r="I297" s="235"/>
      <c r="J297" s="230"/>
      <c r="K297" s="230"/>
      <c r="L297" s="236"/>
      <c r="M297" s="237"/>
      <c r="N297" s="238"/>
      <c r="O297" s="238"/>
      <c r="P297" s="238"/>
      <c r="Q297" s="238"/>
      <c r="R297" s="238"/>
      <c r="S297" s="238"/>
      <c r="T297" s="23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0" t="s">
        <v>130</v>
      </c>
      <c r="AU297" s="240" t="s">
        <v>86</v>
      </c>
      <c r="AV297" s="13" t="s">
        <v>86</v>
      </c>
      <c r="AW297" s="13" t="s">
        <v>32</v>
      </c>
      <c r="AX297" s="13" t="s">
        <v>84</v>
      </c>
      <c r="AY297" s="240" t="s">
        <v>122</v>
      </c>
    </row>
    <row r="298" s="12" customFormat="1" ht="22.8" customHeight="1">
      <c r="A298" s="12"/>
      <c r="B298" s="199"/>
      <c r="C298" s="200"/>
      <c r="D298" s="201" t="s">
        <v>75</v>
      </c>
      <c r="E298" s="213" t="s">
        <v>86</v>
      </c>
      <c r="F298" s="213" t="s">
        <v>452</v>
      </c>
      <c r="G298" s="200"/>
      <c r="H298" s="200"/>
      <c r="I298" s="203"/>
      <c r="J298" s="214">
        <f>BK298</f>
        <v>0</v>
      </c>
      <c r="K298" s="200"/>
      <c r="L298" s="205"/>
      <c r="M298" s="206"/>
      <c r="N298" s="207"/>
      <c r="O298" s="207"/>
      <c r="P298" s="208">
        <f>SUM(P299:P311)</f>
        <v>0</v>
      </c>
      <c r="Q298" s="207"/>
      <c r="R298" s="208">
        <f>SUM(R299:R311)</f>
        <v>18.463715999999998</v>
      </c>
      <c r="S298" s="207"/>
      <c r="T298" s="209">
        <f>SUM(T299:T311)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0" t="s">
        <v>84</v>
      </c>
      <c r="AT298" s="211" t="s">
        <v>75</v>
      </c>
      <c r="AU298" s="211" t="s">
        <v>84</v>
      </c>
      <c r="AY298" s="210" t="s">
        <v>122</v>
      </c>
      <c r="BK298" s="212">
        <f>SUM(BK299:BK311)</f>
        <v>0</v>
      </c>
    </row>
    <row r="299" s="2" customFormat="1" ht="37.8" customHeight="1">
      <c r="A299" s="38"/>
      <c r="B299" s="39"/>
      <c r="C299" s="215" t="s">
        <v>453</v>
      </c>
      <c r="D299" s="215" t="s">
        <v>124</v>
      </c>
      <c r="E299" s="216" t="s">
        <v>454</v>
      </c>
      <c r="F299" s="217" t="s">
        <v>455</v>
      </c>
      <c r="G299" s="218" t="s">
        <v>127</v>
      </c>
      <c r="H299" s="219">
        <v>10.800000000000001</v>
      </c>
      <c r="I299" s="220"/>
      <c r="J299" s="221">
        <f>ROUND(I299*H299,2)</f>
        <v>0</v>
      </c>
      <c r="K299" s="222"/>
      <c r="L299" s="44"/>
      <c r="M299" s="223" t="s">
        <v>1</v>
      </c>
      <c r="N299" s="224" t="s">
        <v>41</v>
      </c>
      <c r="O299" s="91"/>
      <c r="P299" s="225">
        <f>O299*H299</f>
        <v>0</v>
      </c>
      <c r="Q299" s="225">
        <v>0</v>
      </c>
      <c r="R299" s="225">
        <f>Q299*H299</f>
        <v>0</v>
      </c>
      <c r="S299" s="225">
        <v>0</v>
      </c>
      <c r="T299" s="226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7" t="s">
        <v>128</v>
      </c>
      <c r="AT299" s="227" t="s">
        <v>124</v>
      </c>
      <c r="AU299" s="227" t="s">
        <v>86</v>
      </c>
      <c r="AY299" s="17" t="s">
        <v>122</v>
      </c>
      <c r="BE299" s="228">
        <f>IF(N299="základní",J299,0)</f>
        <v>0</v>
      </c>
      <c r="BF299" s="228">
        <f>IF(N299="snížená",J299,0)</f>
        <v>0</v>
      </c>
      <c r="BG299" s="228">
        <f>IF(N299="zákl. přenesená",J299,0)</f>
        <v>0</v>
      </c>
      <c r="BH299" s="228">
        <f>IF(N299="sníž. přenesená",J299,0)</f>
        <v>0</v>
      </c>
      <c r="BI299" s="228">
        <f>IF(N299="nulová",J299,0)</f>
        <v>0</v>
      </c>
      <c r="BJ299" s="17" t="s">
        <v>84</v>
      </c>
      <c r="BK299" s="228">
        <f>ROUND(I299*H299,2)</f>
        <v>0</v>
      </c>
      <c r="BL299" s="17" t="s">
        <v>128</v>
      </c>
      <c r="BM299" s="227" t="s">
        <v>456</v>
      </c>
    </row>
    <row r="300" s="13" customFormat="1">
      <c r="A300" s="13"/>
      <c r="B300" s="229"/>
      <c r="C300" s="230"/>
      <c r="D300" s="231" t="s">
        <v>130</v>
      </c>
      <c r="E300" s="232" t="s">
        <v>1</v>
      </c>
      <c r="F300" s="233" t="s">
        <v>457</v>
      </c>
      <c r="G300" s="230"/>
      <c r="H300" s="234">
        <v>10.800000000000001</v>
      </c>
      <c r="I300" s="235"/>
      <c r="J300" s="230"/>
      <c r="K300" s="230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130</v>
      </c>
      <c r="AU300" s="240" t="s">
        <v>86</v>
      </c>
      <c r="AV300" s="13" t="s">
        <v>86</v>
      </c>
      <c r="AW300" s="13" t="s">
        <v>32</v>
      </c>
      <c r="AX300" s="13" t="s">
        <v>84</v>
      </c>
      <c r="AY300" s="240" t="s">
        <v>122</v>
      </c>
    </row>
    <row r="301" s="2" customFormat="1" ht="55.5" customHeight="1">
      <c r="A301" s="38"/>
      <c r="B301" s="39"/>
      <c r="C301" s="215" t="s">
        <v>458</v>
      </c>
      <c r="D301" s="215" t="s">
        <v>124</v>
      </c>
      <c r="E301" s="216" t="s">
        <v>459</v>
      </c>
      <c r="F301" s="217" t="s">
        <v>460</v>
      </c>
      <c r="G301" s="218" t="s">
        <v>317</v>
      </c>
      <c r="H301" s="219">
        <v>90</v>
      </c>
      <c r="I301" s="220"/>
      <c r="J301" s="221">
        <f>ROUND(I301*H301,2)</f>
        <v>0</v>
      </c>
      <c r="K301" s="222"/>
      <c r="L301" s="44"/>
      <c r="M301" s="223" t="s">
        <v>1</v>
      </c>
      <c r="N301" s="224" t="s">
        <v>41</v>
      </c>
      <c r="O301" s="91"/>
      <c r="P301" s="225">
        <f>O301*H301</f>
        <v>0</v>
      </c>
      <c r="Q301" s="225">
        <v>0.20469000000000001</v>
      </c>
      <c r="R301" s="225">
        <f>Q301*H301</f>
        <v>18.4221</v>
      </c>
      <c r="S301" s="225">
        <v>0</v>
      </c>
      <c r="T301" s="22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27" t="s">
        <v>128</v>
      </c>
      <c r="AT301" s="227" t="s">
        <v>124</v>
      </c>
      <c r="AU301" s="227" t="s">
        <v>86</v>
      </c>
      <c r="AY301" s="17" t="s">
        <v>122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17" t="s">
        <v>84</v>
      </c>
      <c r="BK301" s="228">
        <f>ROUND(I301*H301,2)</f>
        <v>0</v>
      </c>
      <c r="BL301" s="17" t="s">
        <v>128</v>
      </c>
      <c r="BM301" s="227" t="s">
        <v>461</v>
      </c>
    </row>
    <row r="302" s="13" customFormat="1">
      <c r="A302" s="13"/>
      <c r="B302" s="229"/>
      <c r="C302" s="230"/>
      <c r="D302" s="231" t="s">
        <v>130</v>
      </c>
      <c r="E302" s="232" t="s">
        <v>1</v>
      </c>
      <c r="F302" s="233" t="s">
        <v>462</v>
      </c>
      <c r="G302" s="230"/>
      <c r="H302" s="234">
        <v>90</v>
      </c>
      <c r="I302" s="235"/>
      <c r="J302" s="230"/>
      <c r="K302" s="230"/>
      <c r="L302" s="236"/>
      <c r="M302" s="237"/>
      <c r="N302" s="238"/>
      <c r="O302" s="238"/>
      <c r="P302" s="238"/>
      <c r="Q302" s="238"/>
      <c r="R302" s="238"/>
      <c r="S302" s="238"/>
      <c r="T302" s="23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0" t="s">
        <v>130</v>
      </c>
      <c r="AU302" s="240" t="s">
        <v>86</v>
      </c>
      <c r="AV302" s="13" t="s">
        <v>86</v>
      </c>
      <c r="AW302" s="13" t="s">
        <v>32</v>
      </c>
      <c r="AX302" s="13" t="s">
        <v>84</v>
      </c>
      <c r="AY302" s="240" t="s">
        <v>122</v>
      </c>
    </row>
    <row r="303" s="2" customFormat="1" ht="37.8" customHeight="1">
      <c r="A303" s="38"/>
      <c r="B303" s="39"/>
      <c r="C303" s="215" t="s">
        <v>463</v>
      </c>
      <c r="D303" s="215" t="s">
        <v>124</v>
      </c>
      <c r="E303" s="216" t="s">
        <v>464</v>
      </c>
      <c r="F303" s="217" t="s">
        <v>465</v>
      </c>
      <c r="G303" s="218" t="s">
        <v>183</v>
      </c>
      <c r="H303" s="219">
        <v>144</v>
      </c>
      <c r="I303" s="220"/>
      <c r="J303" s="221">
        <f>ROUND(I303*H303,2)</f>
        <v>0</v>
      </c>
      <c r="K303" s="222"/>
      <c r="L303" s="44"/>
      <c r="M303" s="223" t="s">
        <v>1</v>
      </c>
      <c r="N303" s="224" t="s">
        <v>41</v>
      </c>
      <c r="O303" s="91"/>
      <c r="P303" s="225">
        <f>O303*H303</f>
        <v>0</v>
      </c>
      <c r="Q303" s="225">
        <v>0.00010000000000000001</v>
      </c>
      <c r="R303" s="225">
        <f>Q303*H303</f>
        <v>0.014400000000000001</v>
      </c>
      <c r="S303" s="225">
        <v>0</v>
      </c>
      <c r="T303" s="226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7" t="s">
        <v>128</v>
      </c>
      <c r="AT303" s="227" t="s">
        <v>124</v>
      </c>
      <c r="AU303" s="227" t="s">
        <v>86</v>
      </c>
      <c r="AY303" s="17" t="s">
        <v>122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17" t="s">
        <v>84</v>
      </c>
      <c r="BK303" s="228">
        <f>ROUND(I303*H303,2)</f>
        <v>0</v>
      </c>
      <c r="BL303" s="17" t="s">
        <v>128</v>
      </c>
      <c r="BM303" s="227" t="s">
        <v>466</v>
      </c>
    </row>
    <row r="304" s="14" customFormat="1">
      <c r="A304" s="14"/>
      <c r="B304" s="241"/>
      <c r="C304" s="242"/>
      <c r="D304" s="231" t="s">
        <v>130</v>
      </c>
      <c r="E304" s="243" t="s">
        <v>1</v>
      </c>
      <c r="F304" s="244" t="s">
        <v>467</v>
      </c>
      <c r="G304" s="242"/>
      <c r="H304" s="243" t="s">
        <v>1</v>
      </c>
      <c r="I304" s="245"/>
      <c r="J304" s="242"/>
      <c r="K304" s="242"/>
      <c r="L304" s="246"/>
      <c r="M304" s="247"/>
      <c r="N304" s="248"/>
      <c r="O304" s="248"/>
      <c r="P304" s="248"/>
      <c r="Q304" s="248"/>
      <c r="R304" s="248"/>
      <c r="S304" s="248"/>
      <c r="T304" s="24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0" t="s">
        <v>130</v>
      </c>
      <c r="AU304" s="250" t="s">
        <v>86</v>
      </c>
      <c r="AV304" s="14" t="s">
        <v>84</v>
      </c>
      <c r="AW304" s="14" t="s">
        <v>32</v>
      </c>
      <c r="AX304" s="14" t="s">
        <v>76</v>
      </c>
      <c r="AY304" s="250" t="s">
        <v>122</v>
      </c>
    </row>
    <row r="305" s="13" customFormat="1">
      <c r="A305" s="13"/>
      <c r="B305" s="229"/>
      <c r="C305" s="230"/>
      <c r="D305" s="231" t="s">
        <v>130</v>
      </c>
      <c r="E305" s="232" t="s">
        <v>1</v>
      </c>
      <c r="F305" s="233" t="s">
        <v>468</v>
      </c>
      <c r="G305" s="230"/>
      <c r="H305" s="234">
        <v>144</v>
      </c>
      <c r="I305" s="235"/>
      <c r="J305" s="230"/>
      <c r="K305" s="230"/>
      <c r="L305" s="236"/>
      <c r="M305" s="237"/>
      <c r="N305" s="238"/>
      <c r="O305" s="238"/>
      <c r="P305" s="238"/>
      <c r="Q305" s="238"/>
      <c r="R305" s="238"/>
      <c r="S305" s="238"/>
      <c r="T305" s="23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0" t="s">
        <v>130</v>
      </c>
      <c r="AU305" s="240" t="s">
        <v>86</v>
      </c>
      <c r="AV305" s="13" t="s">
        <v>86</v>
      </c>
      <c r="AW305" s="13" t="s">
        <v>32</v>
      </c>
      <c r="AX305" s="13" t="s">
        <v>84</v>
      </c>
      <c r="AY305" s="240" t="s">
        <v>122</v>
      </c>
    </row>
    <row r="306" s="2" customFormat="1" ht="24.15" customHeight="1">
      <c r="A306" s="38"/>
      <c r="B306" s="39"/>
      <c r="C306" s="262" t="s">
        <v>300</v>
      </c>
      <c r="D306" s="262" t="s">
        <v>174</v>
      </c>
      <c r="E306" s="263" t="s">
        <v>469</v>
      </c>
      <c r="F306" s="264" t="s">
        <v>470</v>
      </c>
      <c r="G306" s="265" t="s">
        <v>183</v>
      </c>
      <c r="H306" s="266">
        <v>151.19999999999999</v>
      </c>
      <c r="I306" s="267"/>
      <c r="J306" s="268">
        <f>ROUND(I306*H306,2)</f>
        <v>0</v>
      </c>
      <c r="K306" s="269"/>
      <c r="L306" s="270"/>
      <c r="M306" s="271" t="s">
        <v>1</v>
      </c>
      <c r="N306" s="272" t="s">
        <v>41</v>
      </c>
      <c r="O306" s="91"/>
      <c r="P306" s="225">
        <f>O306*H306</f>
        <v>0</v>
      </c>
      <c r="Q306" s="225">
        <v>0.00018000000000000001</v>
      </c>
      <c r="R306" s="225">
        <f>Q306*H306</f>
        <v>0.027216000000000001</v>
      </c>
      <c r="S306" s="225">
        <v>0</v>
      </c>
      <c r="T306" s="226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7" t="s">
        <v>173</v>
      </c>
      <c r="AT306" s="227" t="s">
        <v>174</v>
      </c>
      <c r="AU306" s="227" t="s">
        <v>86</v>
      </c>
      <c r="AY306" s="17" t="s">
        <v>122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17" t="s">
        <v>84</v>
      </c>
      <c r="BK306" s="228">
        <f>ROUND(I306*H306,2)</f>
        <v>0</v>
      </c>
      <c r="BL306" s="17" t="s">
        <v>128</v>
      </c>
      <c r="BM306" s="227" t="s">
        <v>471</v>
      </c>
    </row>
    <row r="307" s="13" customFormat="1">
      <c r="A307" s="13"/>
      <c r="B307" s="229"/>
      <c r="C307" s="230"/>
      <c r="D307" s="231" t="s">
        <v>130</v>
      </c>
      <c r="E307" s="232" t="s">
        <v>1</v>
      </c>
      <c r="F307" s="233" t="s">
        <v>472</v>
      </c>
      <c r="G307" s="230"/>
      <c r="H307" s="234">
        <v>144</v>
      </c>
      <c r="I307" s="235"/>
      <c r="J307" s="230"/>
      <c r="K307" s="230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130</v>
      </c>
      <c r="AU307" s="240" t="s">
        <v>86</v>
      </c>
      <c r="AV307" s="13" t="s">
        <v>86</v>
      </c>
      <c r="AW307" s="13" t="s">
        <v>32</v>
      </c>
      <c r="AX307" s="13" t="s">
        <v>84</v>
      </c>
      <c r="AY307" s="240" t="s">
        <v>122</v>
      </c>
    </row>
    <row r="308" s="13" customFormat="1">
      <c r="A308" s="13"/>
      <c r="B308" s="229"/>
      <c r="C308" s="230"/>
      <c r="D308" s="231" t="s">
        <v>130</v>
      </c>
      <c r="E308" s="230"/>
      <c r="F308" s="233" t="s">
        <v>473</v>
      </c>
      <c r="G308" s="230"/>
      <c r="H308" s="234">
        <v>151.19999999999999</v>
      </c>
      <c r="I308" s="235"/>
      <c r="J308" s="230"/>
      <c r="K308" s="230"/>
      <c r="L308" s="236"/>
      <c r="M308" s="237"/>
      <c r="N308" s="238"/>
      <c r="O308" s="238"/>
      <c r="P308" s="238"/>
      <c r="Q308" s="238"/>
      <c r="R308" s="238"/>
      <c r="S308" s="238"/>
      <c r="T308" s="23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0" t="s">
        <v>130</v>
      </c>
      <c r="AU308" s="240" t="s">
        <v>86</v>
      </c>
      <c r="AV308" s="13" t="s">
        <v>86</v>
      </c>
      <c r="AW308" s="13" t="s">
        <v>4</v>
      </c>
      <c r="AX308" s="13" t="s">
        <v>84</v>
      </c>
      <c r="AY308" s="240" t="s">
        <v>122</v>
      </c>
    </row>
    <row r="309" s="2" customFormat="1" ht="24.15" customHeight="1">
      <c r="A309" s="38"/>
      <c r="B309" s="39"/>
      <c r="C309" s="215" t="s">
        <v>474</v>
      </c>
      <c r="D309" s="215" t="s">
        <v>124</v>
      </c>
      <c r="E309" s="216" t="s">
        <v>475</v>
      </c>
      <c r="F309" s="217" t="s">
        <v>476</v>
      </c>
      <c r="G309" s="218" t="s">
        <v>127</v>
      </c>
      <c r="H309" s="219">
        <v>0.23999999999999999</v>
      </c>
      <c r="I309" s="220"/>
      <c r="J309" s="221">
        <f>ROUND(I309*H309,2)</f>
        <v>0</v>
      </c>
      <c r="K309" s="222"/>
      <c r="L309" s="44"/>
      <c r="M309" s="223" t="s">
        <v>1</v>
      </c>
      <c r="N309" s="224" t="s">
        <v>41</v>
      </c>
      <c r="O309" s="91"/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7" t="s">
        <v>128</v>
      </c>
      <c r="AT309" s="227" t="s">
        <v>124</v>
      </c>
      <c r="AU309" s="227" t="s">
        <v>86</v>
      </c>
      <c r="AY309" s="17" t="s">
        <v>122</v>
      </c>
      <c r="BE309" s="228">
        <f>IF(N309="základní",J309,0)</f>
        <v>0</v>
      </c>
      <c r="BF309" s="228">
        <f>IF(N309="snížená",J309,0)</f>
        <v>0</v>
      </c>
      <c r="BG309" s="228">
        <f>IF(N309="zákl. přenesená",J309,0)</f>
        <v>0</v>
      </c>
      <c r="BH309" s="228">
        <f>IF(N309="sníž. přenesená",J309,0)</f>
        <v>0</v>
      </c>
      <c r="BI309" s="228">
        <f>IF(N309="nulová",J309,0)</f>
        <v>0</v>
      </c>
      <c r="BJ309" s="17" t="s">
        <v>84</v>
      </c>
      <c r="BK309" s="228">
        <f>ROUND(I309*H309,2)</f>
        <v>0</v>
      </c>
      <c r="BL309" s="17" t="s">
        <v>128</v>
      </c>
      <c r="BM309" s="227" t="s">
        <v>477</v>
      </c>
    </row>
    <row r="310" s="14" customFormat="1">
      <c r="A310" s="14"/>
      <c r="B310" s="241"/>
      <c r="C310" s="242"/>
      <c r="D310" s="231" t="s">
        <v>130</v>
      </c>
      <c r="E310" s="243" t="s">
        <v>1</v>
      </c>
      <c r="F310" s="244" t="s">
        <v>150</v>
      </c>
      <c r="G310" s="242"/>
      <c r="H310" s="243" t="s">
        <v>1</v>
      </c>
      <c r="I310" s="245"/>
      <c r="J310" s="242"/>
      <c r="K310" s="242"/>
      <c r="L310" s="246"/>
      <c r="M310" s="247"/>
      <c r="N310" s="248"/>
      <c r="O310" s="248"/>
      <c r="P310" s="248"/>
      <c r="Q310" s="248"/>
      <c r="R310" s="248"/>
      <c r="S310" s="248"/>
      <c r="T310" s="24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0" t="s">
        <v>130</v>
      </c>
      <c r="AU310" s="250" t="s">
        <v>86</v>
      </c>
      <c r="AV310" s="14" t="s">
        <v>84</v>
      </c>
      <c r="AW310" s="14" t="s">
        <v>32</v>
      </c>
      <c r="AX310" s="14" t="s">
        <v>76</v>
      </c>
      <c r="AY310" s="250" t="s">
        <v>122</v>
      </c>
    </row>
    <row r="311" s="13" customFormat="1">
      <c r="A311" s="13"/>
      <c r="B311" s="229"/>
      <c r="C311" s="230"/>
      <c r="D311" s="231" t="s">
        <v>130</v>
      </c>
      <c r="E311" s="232" t="s">
        <v>1</v>
      </c>
      <c r="F311" s="233" t="s">
        <v>151</v>
      </c>
      <c r="G311" s="230"/>
      <c r="H311" s="234">
        <v>0.23999999999999999</v>
      </c>
      <c r="I311" s="235"/>
      <c r="J311" s="230"/>
      <c r="K311" s="230"/>
      <c r="L311" s="236"/>
      <c r="M311" s="237"/>
      <c r="N311" s="238"/>
      <c r="O311" s="238"/>
      <c r="P311" s="238"/>
      <c r="Q311" s="238"/>
      <c r="R311" s="238"/>
      <c r="S311" s="238"/>
      <c r="T311" s="23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0" t="s">
        <v>130</v>
      </c>
      <c r="AU311" s="240" t="s">
        <v>86</v>
      </c>
      <c r="AV311" s="13" t="s">
        <v>86</v>
      </c>
      <c r="AW311" s="13" t="s">
        <v>32</v>
      </c>
      <c r="AX311" s="13" t="s">
        <v>84</v>
      </c>
      <c r="AY311" s="240" t="s">
        <v>122</v>
      </c>
    </row>
    <row r="312" s="12" customFormat="1" ht="22.8" customHeight="1">
      <c r="A312" s="12"/>
      <c r="B312" s="199"/>
      <c r="C312" s="200"/>
      <c r="D312" s="201" t="s">
        <v>75</v>
      </c>
      <c r="E312" s="213" t="s">
        <v>7</v>
      </c>
      <c r="F312" s="213" t="s">
        <v>478</v>
      </c>
      <c r="G312" s="200"/>
      <c r="H312" s="200"/>
      <c r="I312" s="203"/>
      <c r="J312" s="214">
        <f>BK312</f>
        <v>0</v>
      </c>
      <c r="K312" s="200"/>
      <c r="L312" s="205"/>
      <c r="M312" s="206"/>
      <c r="N312" s="207"/>
      <c r="O312" s="207"/>
      <c r="P312" s="208">
        <f>SUM(P313:P329)</f>
        <v>0</v>
      </c>
      <c r="Q312" s="207"/>
      <c r="R312" s="208">
        <f>SUM(R313:R329)</f>
        <v>30.219003779999998</v>
      </c>
      <c r="S312" s="207"/>
      <c r="T312" s="209">
        <f>SUM(T313:T329)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0" t="s">
        <v>84</v>
      </c>
      <c r="AT312" s="211" t="s">
        <v>75</v>
      </c>
      <c r="AU312" s="211" t="s">
        <v>84</v>
      </c>
      <c r="AY312" s="210" t="s">
        <v>122</v>
      </c>
      <c r="BK312" s="212">
        <f>SUM(BK313:BK329)</f>
        <v>0</v>
      </c>
    </row>
    <row r="313" s="2" customFormat="1" ht="44.25" customHeight="1">
      <c r="A313" s="38"/>
      <c r="B313" s="39"/>
      <c r="C313" s="215" t="s">
        <v>479</v>
      </c>
      <c r="D313" s="215" t="s">
        <v>124</v>
      </c>
      <c r="E313" s="216" t="s">
        <v>480</v>
      </c>
      <c r="F313" s="217" t="s">
        <v>481</v>
      </c>
      <c r="G313" s="218" t="s">
        <v>183</v>
      </c>
      <c r="H313" s="219">
        <v>953.75</v>
      </c>
      <c r="I313" s="220"/>
      <c r="J313" s="221">
        <f>ROUND(I313*H313,2)</f>
        <v>0</v>
      </c>
      <c r="K313" s="222"/>
      <c r="L313" s="44"/>
      <c r="M313" s="223" t="s">
        <v>1</v>
      </c>
      <c r="N313" s="224" t="s">
        <v>41</v>
      </c>
      <c r="O313" s="91"/>
      <c r="P313" s="225">
        <f>O313*H313</f>
        <v>0</v>
      </c>
      <c r="Q313" s="225">
        <v>0.00013999999999999999</v>
      </c>
      <c r="R313" s="225">
        <f>Q313*H313</f>
        <v>0.13352499999999998</v>
      </c>
      <c r="S313" s="225">
        <v>0</v>
      </c>
      <c r="T313" s="226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7" t="s">
        <v>128</v>
      </c>
      <c r="AT313" s="227" t="s">
        <v>124</v>
      </c>
      <c r="AU313" s="227" t="s">
        <v>86</v>
      </c>
      <c r="AY313" s="17" t="s">
        <v>122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7" t="s">
        <v>84</v>
      </c>
      <c r="BK313" s="228">
        <f>ROUND(I313*H313,2)</f>
        <v>0</v>
      </c>
      <c r="BL313" s="17" t="s">
        <v>128</v>
      </c>
      <c r="BM313" s="227" t="s">
        <v>482</v>
      </c>
    </row>
    <row r="314" s="13" customFormat="1">
      <c r="A314" s="13"/>
      <c r="B314" s="229"/>
      <c r="C314" s="230"/>
      <c r="D314" s="231" t="s">
        <v>130</v>
      </c>
      <c r="E314" s="232" t="s">
        <v>1</v>
      </c>
      <c r="F314" s="233" t="s">
        <v>483</v>
      </c>
      <c r="G314" s="230"/>
      <c r="H314" s="234">
        <v>953.75</v>
      </c>
      <c r="I314" s="235"/>
      <c r="J314" s="230"/>
      <c r="K314" s="230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130</v>
      </c>
      <c r="AU314" s="240" t="s">
        <v>86</v>
      </c>
      <c r="AV314" s="13" t="s">
        <v>86</v>
      </c>
      <c r="AW314" s="13" t="s">
        <v>32</v>
      </c>
      <c r="AX314" s="13" t="s">
        <v>84</v>
      </c>
      <c r="AY314" s="240" t="s">
        <v>122</v>
      </c>
    </row>
    <row r="315" s="2" customFormat="1" ht="16.5" customHeight="1">
      <c r="A315" s="38"/>
      <c r="B315" s="39"/>
      <c r="C315" s="262" t="s">
        <v>484</v>
      </c>
      <c r="D315" s="262" t="s">
        <v>174</v>
      </c>
      <c r="E315" s="263" t="s">
        <v>485</v>
      </c>
      <c r="F315" s="264" t="s">
        <v>486</v>
      </c>
      <c r="G315" s="265" t="s">
        <v>183</v>
      </c>
      <c r="H315" s="266">
        <v>1001.438</v>
      </c>
      <c r="I315" s="267"/>
      <c r="J315" s="268">
        <f>ROUND(I315*H315,2)</f>
        <v>0</v>
      </c>
      <c r="K315" s="269"/>
      <c r="L315" s="270"/>
      <c r="M315" s="271" t="s">
        <v>1</v>
      </c>
      <c r="N315" s="272" t="s">
        <v>41</v>
      </c>
      <c r="O315" s="91"/>
      <c r="P315" s="225">
        <f>O315*H315</f>
        <v>0</v>
      </c>
      <c r="Q315" s="225">
        <v>0.00040000000000000002</v>
      </c>
      <c r="R315" s="225">
        <f>Q315*H315</f>
        <v>0.40057520000000002</v>
      </c>
      <c r="S315" s="225">
        <v>0</v>
      </c>
      <c r="T315" s="226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7" t="s">
        <v>173</v>
      </c>
      <c r="AT315" s="227" t="s">
        <v>174</v>
      </c>
      <c r="AU315" s="227" t="s">
        <v>86</v>
      </c>
      <c r="AY315" s="17" t="s">
        <v>122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7" t="s">
        <v>84</v>
      </c>
      <c r="BK315" s="228">
        <f>ROUND(I315*H315,2)</f>
        <v>0</v>
      </c>
      <c r="BL315" s="17" t="s">
        <v>128</v>
      </c>
      <c r="BM315" s="227" t="s">
        <v>487</v>
      </c>
    </row>
    <row r="316" s="13" customFormat="1">
      <c r="A316" s="13"/>
      <c r="B316" s="229"/>
      <c r="C316" s="230"/>
      <c r="D316" s="231" t="s">
        <v>130</v>
      </c>
      <c r="E316" s="232" t="s">
        <v>1</v>
      </c>
      <c r="F316" s="233" t="s">
        <v>488</v>
      </c>
      <c r="G316" s="230"/>
      <c r="H316" s="234">
        <v>953.75</v>
      </c>
      <c r="I316" s="235"/>
      <c r="J316" s="230"/>
      <c r="K316" s="230"/>
      <c r="L316" s="236"/>
      <c r="M316" s="237"/>
      <c r="N316" s="238"/>
      <c r="O316" s="238"/>
      <c r="P316" s="238"/>
      <c r="Q316" s="238"/>
      <c r="R316" s="238"/>
      <c r="S316" s="238"/>
      <c r="T316" s="23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0" t="s">
        <v>130</v>
      </c>
      <c r="AU316" s="240" t="s">
        <v>86</v>
      </c>
      <c r="AV316" s="13" t="s">
        <v>86</v>
      </c>
      <c r="AW316" s="13" t="s">
        <v>32</v>
      </c>
      <c r="AX316" s="13" t="s">
        <v>84</v>
      </c>
      <c r="AY316" s="240" t="s">
        <v>122</v>
      </c>
    </row>
    <row r="317" s="13" customFormat="1">
      <c r="A317" s="13"/>
      <c r="B317" s="229"/>
      <c r="C317" s="230"/>
      <c r="D317" s="231" t="s">
        <v>130</v>
      </c>
      <c r="E317" s="230"/>
      <c r="F317" s="233" t="s">
        <v>489</v>
      </c>
      <c r="G317" s="230"/>
      <c r="H317" s="234">
        <v>1001.438</v>
      </c>
      <c r="I317" s="235"/>
      <c r="J317" s="230"/>
      <c r="K317" s="230"/>
      <c r="L317" s="236"/>
      <c r="M317" s="237"/>
      <c r="N317" s="238"/>
      <c r="O317" s="238"/>
      <c r="P317" s="238"/>
      <c r="Q317" s="238"/>
      <c r="R317" s="238"/>
      <c r="S317" s="238"/>
      <c r="T317" s="23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0" t="s">
        <v>130</v>
      </c>
      <c r="AU317" s="240" t="s">
        <v>86</v>
      </c>
      <c r="AV317" s="13" t="s">
        <v>86</v>
      </c>
      <c r="AW317" s="13" t="s">
        <v>4</v>
      </c>
      <c r="AX317" s="13" t="s">
        <v>84</v>
      </c>
      <c r="AY317" s="240" t="s">
        <v>122</v>
      </c>
    </row>
    <row r="318" s="2" customFormat="1" ht="24.15" customHeight="1">
      <c r="A318" s="38"/>
      <c r="B318" s="39"/>
      <c r="C318" s="215" t="s">
        <v>490</v>
      </c>
      <c r="D318" s="215" t="s">
        <v>124</v>
      </c>
      <c r="E318" s="216" t="s">
        <v>491</v>
      </c>
      <c r="F318" s="217" t="s">
        <v>492</v>
      </c>
      <c r="G318" s="218" t="s">
        <v>127</v>
      </c>
      <c r="H318" s="219">
        <v>12.202</v>
      </c>
      <c r="I318" s="220"/>
      <c r="J318" s="221">
        <f>ROUND(I318*H318,2)</f>
        <v>0</v>
      </c>
      <c r="K318" s="222"/>
      <c r="L318" s="44"/>
      <c r="M318" s="223" t="s">
        <v>1</v>
      </c>
      <c r="N318" s="224" t="s">
        <v>41</v>
      </c>
      <c r="O318" s="91"/>
      <c r="P318" s="225">
        <f>O318*H318</f>
        <v>0</v>
      </c>
      <c r="Q318" s="225">
        <v>2.4327899999999998</v>
      </c>
      <c r="R318" s="225">
        <f>Q318*H318</f>
        <v>29.684903579999997</v>
      </c>
      <c r="S318" s="225">
        <v>0</v>
      </c>
      <c r="T318" s="22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7" t="s">
        <v>128</v>
      </c>
      <c r="AT318" s="227" t="s">
        <v>124</v>
      </c>
      <c r="AU318" s="227" t="s">
        <v>86</v>
      </c>
      <c r="AY318" s="17" t="s">
        <v>122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17" t="s">
        <v>84</v>
      </c>
      <c r="BK318" s="228">
        <f>ROUND(I318*H318,2)</f>
        <v>0</v>
      </c>
      <c r="BL318" s="17" t="s">
        <v>128</v>
      </c>
      <c r="BM318" s="227" t="s">
        <v>493</v>
      </c>
    </row>
    <row r="319" s="14" customFormat="1">
      <c r="A319" s="14"/>
      <c r="B319" s="241"/>
      <c r="C319" s="242"/>
      <c r="D319" s="231" t="s">
        <v>130</v>
      </c>
      <c r="E319" s="243" t="s">
        <v>1</v>
      </c>
      <c r="F319" s="244" t="s">
        <v>494</v>
      </c>
      <c r="G319" s="242"/>
      <c r="H319" s="243" t="s">
        <v>1</v>
      </c>
      <c r="I319" s="245"/>
      <c r="J319" s="242"/>
      <c r="K319" s="242"/>
      <c r="L319" s="246"/>
      <c r="M319" s="247"/>
      <c r="N319" s="248"/>
      <c r="O319" s="248"/>
      <c r="P319" s="248"/>
      <c r="Q319" s="248"/>
      <c r="R319" s="248"/>
      <c r="S319" s="248"/>
      <c r="T319" s="24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0" t="s">
        <v>130</v>
      </c>
      <c r="AU319" s="250" t="s">
        <v>86</v>
      </c>
      <c r="AV319" s="14" t="s">
        <v>84</v>
      </c>
      <c r="AW319" s="14" t="s">
        <v>32</v>
      </c>
      <c r="AX319" s="14" t="s">
        <v>76</v>
      </c>
      <c r="AY319" s="250" t="s">
        <v>122</v>
      </c>
    </row>
    <row r="320" s="14" customFormat="1">
      <c r="A320" s="14"/>
      <c r="B320" s="241"/>
      <c r="C320" s="242"/>
      <c r="D320" s="231" t="s">
        <v>130</v>
      </c>
      <c r="E320" s="243" t="s">
        <v>1</v>
      </c>
      <c r="F320" s="244" t="s">
        <v>495</v>
      </c>
      <c r="G320" s="242"/>
      <c r="H320" s="243" t="s">
        <v>1</v>
      </c>
      <c r="I320" s="245"/>
      <c r="J320" s="242"/>
      <c r="K320" s="242"/>
      <c r="L320" s="246"/>
      <c r="M320" s="247"/>
      <c r="N320" s="248"/>
      <c r="O320" s="248"/>
      <c r="P320" s="248"/>
      <c r="Q320" s="248"/>
      <c r="R320" s="248"/>
      <c r="S320" s="248"/>
      <c r="T320" s="24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0" t="s">
        <v>130</v>
      </c>
      <c r="AU320" s="250" t="s">
        <v>86</v>
      </c>
      <c r="AV320" s="14" t="s">
        <v>84</v>
      </c>
      <c r="AW320" s="14" t="s">
        <v>32</v>
      </c>
      <c r="AX320" s="14" t="s">
        <v>76</v>
      </c>
      <c r="AY320" s="250" t="s">
        <v>122</v>
      </c>
    </row>
    <row r="321" s="13" customFormat="1">
      <c r="A321" s="13"/>
      <c r="B321" s="229"/>
      <c r="C321" s="230"/>
      <c r="D321" s="231" t="s">
        <v>130</v>
      </c>
      <c r="E321" s="232" t="s">
        <v>1</v>
      </c>
      <c r="F321" s="233" t="s">
        <v>496</v>
      </c>
      <c r="G321" s="230"/>
      <c r="H321" s="234">
        <v>12.202</v>
      </c>
      <c r="I321" s="235"/>
      <c r="J321" s="230"/>
      <c r="K321" s="230"/>
      <c r="L321" s="236"/>
      <c r="M321" s="237"/>
      <c r="N321" s="238"/>
      <c r="O321" s="238"/>
      <c r="P321" s="238"/>
      <c r="Q321" s="238"/>
      <c r="R321" s="238"/>
      <c r="S321" s="238"/>
      <c r="T321" s="23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0" t="s">
        <v>130</v>
      </c>
      <c r="AU321" s="240" t="s">
        <v>86</v>
      </c>
      <c r="AV321" s="13" t="s">
        <v>86</v>
      </c>
      <c r="AW321" s="13" t="s">
        <v>32</v>
      </c>
      <c r="AX321" s="13" t="s">
        <v>84</v>
      </c>
      <c r="AY321" s="240" t="s">
        <v>122</v>
      </c>
    </row>
    <row r="322" s="2" customFormat="1" ht="37.8" customHeight="1">
      <c r="A322" s="38"/>
      <c r="B322" s="39"/>
      <c r="C322" s="215" t="s">
        <v>497</v>
      </c>
      <c r="D322" s="215" t="s">
        <v>124</v>
      </c>
      <c r="E322" s="216" t="s">
        <v>498</v>
      </c>
      <c r="F322" s="217" t="s">
        <v>499</v>
      </c>
      <c r="G322" s="218" t="s">
        <v>183</v>
      </c>
      <c r="H322" s="219">
        <v>270</v>
      </c>
      <c r="I322" s="220"/>
      <c r="J322" s="221">
        <f>ROUND(I322*H322,2)</f>
        <v>0</v>
      </c>
      <c r="K322" s="222"/>
      <c r="L322" s="44"/>
      <c r="M322" s="223" t="s">
        <v>1</v>
      </c>
      <c r="N322" s="224" t="s">
        <v>41</v>
      </c>
      <c r="O322" s="91"/>
      <c r="P322" s="225">
        <f>O322*H322</f>
        <v>0</v>
      </c>
      <c r="Q322" s="225">
        <v>0</v>
      </c>
      <c r="R322" s="225">
        <f>Q322*H322</f>
        <v>0</v>
      </c>
      <c r="S322" s="225">
        <v>0</v>
      </c>
      <c r="T322" s="22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7" t="s">
        <v>128</v>
      </c>
      <c r="AT322" s="227" t="s">
        <v>124</v>
      </c>
      <c r="AU322" s="227" t="s">
        <v>86</v>
      </c>
      <c r="AY322" s="17" t="s">
        <v>122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7" t="s">
        <v>84</v>
      </c>
      <c r="BK322" s="228">
        <f>ROUND(I322*H322,2)</f>
        <v>0</v>
      </c>
      <c r="BL322" s="17" t="s">
        <v>128</v>
      </c>
      <c r="BM322" s="227" t="s">
        <v>500</v>
      </c>
    </row>
    <row r="323" s="14" customFormat="1">
      <c r="A323" s="14"/>
      <c r="B323" s="241"/>
      <c r="C323" s="242"/>
      <c r="D323" s="231" t="s">
        <v>130</v>
      </c>
      <c r="E323" s="243" t="s">
        <v>1</v>
      </c>
      <c r="F323" s="244" t="s">
        <v>501</v>
      </c>
      <c r="G323" s="242"/>
      <c r="H323" s="243" t="s">
        <v>1</v>
      </c>
      <c r="I323" s="245"/>
      <c r="J323" s="242"/>
      <c r="K323" s="242"/>
      <c r="L323" s="246"/>
      <c r="M323" s="247"/>
      <c r="N323" s="248"/>
      <c r="O323" s="248"/>
      <c r="P323" s="248"/>
      <c r="Q323" s="248"/>
      <c r="R323" s="248"/>
      <c r="S323" s="248"/>
      <c r="T323" s="24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0" t="s">
        <v>130</v>
      </c>
      <c r="AU323" s="250" t="s">
        <v>86</v>
      </c>
      <c r="AV323" s="14" t="s">
        <v>84</v>
      </c>
      <c r="AW323" s="14" t="s">
        <v>32</v>
      </c>
      <c r="AX323" s="14" t="s">
        <v>76</v>
      </c>
      <c r="AY323" s="250" t="s">
        <v>122</v>
      </c>
    </row>
    <row r="324" s="14" customFormat="1">
      <c r="A324" s="14"/>
      <c r="B324" s="241"/>
      <c r="C324" s="242"/>
      <c r="D324" s="231" t="s">
        <v>130</v>
      </c>
      <c r="E324" s="243" t="s">
        <v>1</v>
      </c>
      <c r="F324" s="244" t="s">
        <v>502</v>
      </c>
      <c r="G324" s="242"/>
      <c r="H324" s="243" t="s">
        <v>1</v>
      </c>
      <c r="I324" s="245"/>
      <c r="J324" s="242"/>
      <c r="K324" s="242"/>
      <c r="L324" s="246"/>
      <c r="M324" s="247"/>
      <c r="N324" s="248"/>
      <c r="O324" s="248"/>
      <c r="P324" s="248"/>
      <c r="Q324" s="248"/>
      <c r="R324" s="248"/>
      <c r="S324" s="248"/>
      <c r="T324" s="24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0" t="s">
        <v>130</v>
      </c>
      <c r="AU324" s="250" t="s">
        <v>86</v>
      </c>
      <c r="AV324" s="14" t="s">
        <v>84</v>
      </c>
      <c r="AW324" s="14" t="s">
        <v>32</v>
      </c>
      <c r="AX324" s="14" t="s">
        <v>76</v>
      </c>
      <c r="AY324" s="250" t="s">
        <v>122</v>
      </c>
    </row>
    <row r="325" s="13" customFormat="1">
      <c r="A325" s="13"/>
      <c r="B325" s="229"/>
      <c r="C325" s="230"/>
      <c r="D325" s="231" t="s">
        <v>130</v>
      </c>
      <c r="E325" s="232" t="s">
        <v>1</v>
      </c>
      <c r="F325" s="233" t="s">
        <v>503</v>
      </c>
      <c r="G325" s="230"/>
      <c r="H325" s="234">
        <v>270</v>
      </c>
      <c r="I325" s="235"/>
      <c r="J325" s="230"/>
      <c r="K325" s="230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130</v>
      </c>
      <c r="AU325" s="240" t="s">
        <v>86</v>
      </c>
      <c r="AV325" s="13" t="s">
        <v>86</v>
      </c>
      <c r="AW325" s="13" t="s">
        <v>32</v>
      </c>
      <c r="AX325" s="13" t="s">
        <v>84</v>
      </c>
      <c r="AY325" s="240" t="s">
        <v>122</v>
      </c>
    </row>
    <row r="326" s="2" customFormat="1" ht="37.8" customHeight="1">
      <c r="A326" s="38"/>
      <c r="B326" s="39"/>
      <c r="C326" s="215" t="s">
        <v>504</v>
      </c>
      <c r="D326" s="215" t="s">
        <v>124</v>
      </c>
      <c r="E326" s="216" t="s">
        <v>505</v>
      </c>
      <c r="F326" s="217" t="s">
        <v>506</v>
      </c>
      <c r="G326" s="218" t="s">
        <v>183</v>
      </c>
      <c r="H326" s="219">
        <v>540</v>
      </c>
      <c r="I326" s="220"/>
      <c r="J326" s="221">
        <f>ROUND(I326*H326,2)</f>
        <v>0</v>
      </c>
      <c r="K326" s="222"/>
      <c r="L326" s="44"/>
      <c r="M326" s="223" t="s">
        <v>1</v>
      </c>
      <c r="N326" s="224" t="s">
        <v>41</v>
      </c>
      <c r="O326" s="91"/>
      <c r="P326" s="225">
        <f>O326*H326</f>
        <v>0</v>
      </c>
      <c r="Q326" s="225">
        <v>0</v>
      </c>
      <c r="R326" s="225">
        <f>Q326*H326</f>
        <v>0</v>
      </c>
      <c r="S326" s="225">
        <v>0</v>
      </c>
      <c r="T326" s="22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7" t="s">
        <v>128</v>
      </c>
      <c r="AT326" s="227" t="s">
        <v>124</v>
      </c>
      <c r="AU326" s="227" t="s">
        <v>86</v>
      </c>
      <c r="AY326" s="17" t="s">
        <v>122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17" t="s">
        <v>84</v>
      </c>
      <c r="BK326" s="228">
        <f>ROUND(I326*H326,2)</f>
        <v>0</v>
      </c>
      <c r="BL326" s="17" t="s">
        <v>128</v>
      </c>
      <c r="BM326" s="227" t="s">
        <v>507</v>
      </c>
    </row>
    <row r="327" s="14" customFormat="1">
      <c r="A327" s="14"/>
      <c r="B327" s="241"/>
      <c r="C327" s="242"/>
      <c r="D327" s="231" t="s">
        <v>130</v>
      </c>
      <c r="E327" s="243" t="s">
        <v>1</v>
      </c>
      <c r="F327" s="244" t="s">
        <v>501</v>
      </c>
      <c r="G327" s="242"/>
      <c r="H327" s="243" t="s">
        <v>1</v>
      </c>
      <c r="I327" s="245"/>
      <c r="J327" s="242"/>
      <c r="K327" s="242"/>
      <c r="L327" s="246"/>
      <c r="M327" s="247"/>
      <c r="N327" s="248"/>
      <c r="O327" s="248"/>
      <c r="P327" s="248"/>
      <c r="Q327" s="248"/>
      <c r="R327" s="248"/>
      <c r="S327" s="248"/>
      <c r="T327" s="24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0" t="s">
        <v>130</v>
      </c>
      <c r="AU327" s="250" t="s">
        <v>86</v>
      </c>
      <c r="AV327" s="14" t="s">
        <v>84</v>
      </c>
      <c r="AW327" s="14" t="s">
        <v>32</v>
      </c>
      <c r="AX327" s="14" t="s">
        <v>76</v>
      </c>
      <c r="AY327" s="250" t="s">
        <v>122</v>
      </c>
    </row>
    <row r="328" s="14" customFormat="1">
      <c r="A328" s="14"/>
      <c r="B328" s="241"/>
      <c r="C328" s="242"/>
      <c r="D328" s="231" t="s">
        <v>130</v>
      </c>
      <c r="E328" s="243" t="s">
        <v>1</v>
      </c>
      <c r="F328" s="244" t="s">
        <v>502</v>
      </c>
      <c r="G328" s="242"/>
      <c r="H328" s="243" t="s">
        <v>1</v>
      </c>
      <c r="I328" s="245"/>
      <c r="J328" s="242"/>
      <c r="K328" s="242"/>
      <c r="L328" s="246"/>
      <c r="M328" s="247"/>
      <c r="N328" s="248"/>
      <c r="O328" s="248"/>
      <c r="P328" s="248"/>
      <c r="Q328" s="248"/>
      <c r="R328" s="248"/>
      <c r="S328" s="248"/>
      <c r="T328" s="24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0" t="s">
        <v>130</v>
      </c>
      <c r="AU328" s="250" t="s">
        <v>86</v>
      </c>
      <c r="AV328" s="14" t="s">
        <v>84</v>
      </c>
      <c r="AW328" s="14" t="s">
        <v>32</v>
      </c>
      <c r="AX328" s="14" t="s">
        <v>76</v>
      </c>
      <c r="AY328" s="250" t="s">
        <v>122</v>
      </c>
    </row>
    <row r="329" s="13" customFormat="1">
      <c r="A329" s="13"/>
      <c r="B329" s="229"/>
      <c r="C329" s="230"/>
      <c r="D329" s="231" t="s">
        <v>130</v>
      </c>
      <c r="E329" s="232" t="s">
        <v>1</v>
      </c>
      <c r="F329" s="233" t="s">
        <v>508</v>
      </c>
      <c r="G329" s="230"/>
      <c r="H329" s="234">
        <v>540</v>
      </c>
      <c r="I329" s="235"/>
      <c r="J329" s="230"/>
      <c r="K329" s="230"/>
      <c r="L329" s="236"/>
      <c r="M329" s="237"/>
      <c r="N329" s="238"/>
      <c r="O329" s="238"/>
      <c r="P329" s="238"/>
      <c r="Q329" s="238"/>
      <c r="R329" s="238"/>
      <c r="S329" s="238"/>
      <c r="T329" s="23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0" t="s">
        <v>130</v>
      </c>
      <c r="AU329" s="240" t="s">
        <v>86</v>
      </c>
      <c r="AV329" s="13" t="s">
        <v>86</v>
      </c>
      <c r="AW329" s="13" t="s">
        <v>32</v>
      </c>
      <c r="AX329" s="13" t="s">
        <v>84</v>
      </c>
      <c r="AY329" s="240" t="s">
        <v>122</v>
      </c>
    </row>
    <row r="330" s="12" customFormat="1" ht="22.8" customHeight="1">
      <c r="A330" s="12"/>
      <c r="B330" s="199"/>
      <c r="C330" s="200"/>
      <c r="D330" s="201" t="s">
        <v>75</v>
      </c>
      <c r="E330" s="213" t="s">
        <v>146</v>
      </c>
      <c r="F330" s="213" t="s">
        <v>509</v>
      </c>
      <c r="G330" s="200"/>
      <c r="H330" s="200"/>
      <c r="I330" s="203"/>
      <c r="J330" s="214">
        <f>BK330</f>
        <v>0</v>
      </c>
      <c r="K330" s="200"/>
      <c r="L330" s="205"/>
      <c r="M330" s="206"/>
      <c r="N330" s="207"/>
      <c r="O330" s="207"/>
      <c r="P330" s="208">
        <f>SUM(P331:P335)</f>
        <v>0</v>
      </c>
      <c r="Q330" s="207"/>
      <c r="R330" s="208">
        <f>SUM(R331:R335)</f>
        <v>0.0088199999999999997</v>
      </c>
      <c r="S330" s="207"/>
      <c r="T330" s="209">
        <f>SUM(T331:T335)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0" t="s">
        <v>84</v>
      </c>
      <c r="AT330" s="211" t="s">
        <v>75</v>
      </c>
      <c r="AU330" s="211" t="s">
        <v>84</v>
      </c>
      <c r="AY330" s="210" t="s">
        <v>122</v>
      </c>
      <c r="BK330" s="212">
        <f>SUM(BK331:BK335)</f>
        <v>0</v>
      </c>
    </row>
    <row r="331" s="2" customFormat="1" ht="37.8" customHeight="1">
      <c r="A331" s="38"/>
      <c r="B331" s="39"/>
      <c r="C331" s="215" t="s">
        <v>510</v>
      </c>
      <c r="D331" s="215" t="s">
        <v>124</v>
      </c>
      <c r="E331" s="216" t="s">
        <v>511</v>
      </c>
      <c r="F331" s="217" t="s">
        <v>512</v>
      </c>
      <c r="G331" s="218" t="s">
        <v>513</v>
      </c>
      <c r="H331" s="219">
        <v>15</v>
      </c>
      <c r="I331" s="220"/>
      <c r="J331" s="221">
        <f>ROUND(I331*H331,2)</f>
        <v>0</v>
      </c>
      <c r="K331" s="222"/>
      <c r="L331" s="44"/>
      <c r="M331" s="223" t="s">
        <v>1</v>
      </c>
      <c r="N331" s="224" t="s">
        <v>41</v>
      </c>
      <c r="O331" s="91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7" t="s">
        <v>128</v>
      </c>
      <c r="AT331" s="227" t="s">
        <v>124</v>
      </c>
      <c r="AU331" s="227" t="s">
        <v>86</v>
      </c>
      <c r="AY331" s="17" t="s">
        <v>122</v>
      </c>
      <c r="BE331" s="228">
        <f>IF(N331="základní",J331,0)</f>
        <v>0</v>
      </c>
      <c r="BF331" s="228">
        <f>IF(N331="snížená",J331,0)</f>
        <v>0</v>
      </c>
      <c r="BG331" s="228">
        <f>IF(N331="zákl. přenesená",J331,0)</f>
        <v>0</v>
      </c>
      <c r="BH331" s="228">
        <f>IF(N331="sníž. přenesená",J331,0)</f>
        <v>0</v>
      </c>
      <c r="BI331" s="228">
        <f>IF(N331="nulová",J331,0)</f>
        <v>0</v>
      </c>
      <c r="BJ331" s="17" t="s">
        <v>84</v>
      </c>
      <c r="BK331" s="228">
        <f>ROUND(I331*H331,2)</f>
        <v>0</v>
      </c>
      <c r="BL331" s="17" t="s">
        <v>128</v>
      </c>
      <c r="BM331" s="227" t="s">
        <v>514</v>
      </c>
    </row>
    <row r="332" s="13" customFormat="1">
      <c r="A332" s="13"/>
      <c r="B332" s="229"/>
      <c r="C332" s="230"/>
      <c r="D332" s="231" t="s">
        <v>130</v>
      </c>
      <c r="E332" s="232" t="s">
        <v>1</v>
      </c>
      <c r="F332" s="233" t="s">
        <v>515</v>
      </c>
      <c r="G332" s="230"/>
      <c r="H332" s="234">
        <v>15</v>
      </c>
      <c r="I332" s="235"/>
      <c r="J332" s="230"/>
      <c r="K332" s="230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130</v>
      </c>
      <c r="AU332" s="240" t="s">
        <v>86</v>
      </c>
      <c r="AV332" s="13" t="s">
        <v>86</v>
      </c>
      <c r="AW332" s="13" t="s">
        <v>32</v>
      </c>
      <c r="AX332" s="13" t="s">
        <v>84</v>
      </c>
      <c r="AY332" s="240" t="s">
        <v>122</v>
      </c>
    </row>
    <row r="333" s="2" customFormat="1" ht="24.15" customHeight="1">
      <c r="A333" s="38"/>
      <c r="B333" s="39"/>
      <c r="C333" s="215" t="s">
        <v>516</v>
      </c>
      <c r="D333" s="215" t="s">
        <v>124</v>
      </c>
      <c r="E333" s="216" t="s">
        <v>517</v>
      </c>
      <c r="F333" s="217" t="s">
        <v>518</v>
      </c>
      <c r="G333" s="218" t="s">
        <v>317</v>
      </c>
      <c r="H333" s="219">
        <v>6</v>
      </c>
      <c r="I333" s="220"/>
      <c r="J333" s="221">
        <f>ROUND(I333*H333,2)</f>
        <v>0</v>
      </c>
      <c r="K333" s="222"/>
      <c r="L333" s="44"/>
      <c r="M333" s="223" t="s">
        <v>1</v>
      </c>
      <c r="N333" s="224" t="s">
        <v>41</v>
      </c>
      <c r="O333" s="91"/>
      <c r="P333" s="225">
        <f>O333*H333</f>
        <v>0</v>
      </c>
      <c r="Q333" s="225">
        <v>0.00147</v>
      </c>
      <c r="R333" s="225">
        <f>Q333*H333</f>
        <v>0.0088199999999999997</v>
      </c>
      <c r="S333" s="225">
        <v>0</v>
      </c>
      <c r="T333" s="226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7" t="s">
        <v>128</v>
      </c>
      <c r="AT333" s="227" t="s">
        <v>124</v>
      </c>
      <c r="AU333" s="227" t="s">
        <v>86</v>
      </c>
      <c r="AY333" s="17" t="s">
        <v>122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17" t="s">
        <v>84</v>
      </c>
      <c r="BK333" s="228">
        <f>ROUND(I333*H333,2)</f>
        <v>0</v>
      </c>
      <c r="BL333" s="17" t="s">
        <v>128</v>
      </c>
      <c r="BM333" s="227" t="s">
        <v>519</v>
      </c>
    </row>
    <row r="334" s="14" customFormat="1">
      <c r="A334" s="14"/>
      <c r="B334" s="241"/>
      <c r="C334" s="242"/>
      <c r="D334" s="231" t="s">
        <v>130</v>
      </c>
      <c r="E334" s="243" t="s">
        <v>1</v>
      </c>
      <c r="F334" s="244" t="s">
        <v>520</v>
      </c>
      <c r="G334" s="242"/>
      <c r="H334" s="243" t="s">
        <v>1</v>
      </c>
      <c r="I334" s="245"/>
      <c r="J334" s="242"/>
      <c r="K334" s="242"/>
      <c r="L334" s="246"/>
      <c r="M334" s="247"/>
      <c r="N334" s="248"/>
      <c r="O334" s="248"/>
      <c r="P334" s="248"/>
      <c r="Q334" s="248"/>
      <c r="R334" s="248"/>
      <c r="S334" s="248"/>
      <c r="T334" s="24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0" t="s">
        <v>130</v>
      </c>
      <c r="AU334" s="250" t="s">
        <v>86</v>
      </c>
      <c r="AV334" s="14" t="s">
        <v>84</v>
      </c>
      <c r="AW334" s="14" t="s">
        <v>32</v>
      </c>
      <c r="AX334" s="14" t="s">
        <v>76</v>
      </c>
      <c r="AY334" s="250" t="s">
        <v>122</v>
      </c>
    </row>
    <row r="335" s="13" customFormat="1">
      <c r="A335" s="13"/>
      <c r="B335" s="229"/>
      <c r="C335" s="230"/>
      <c r="D335" s="231" t="s">
        <v>130</v>
      </c>
      <c r="E335" s="232" t="s">
        <v>1</v>
      </c>
      <c r="F335" s="233" t="s">
        <v>161</v>
      </c>
      <c r="G335" s="230"/>
      <c r="H335" s="234">
        <v>6</v>
      </c>
      <c r="I335" s="235"/>
      <c r="J335" s="230"/>
      <c r="K335" s="230"/>
      <c r="L335" s="236"/>
      <c r="M335" s="237"/>
      <c r="N335" s="238"/>
      <c r="O335" s="238"/>
      <c r="P335" s="238"/>
      <c r="Q335" s="238"/>
      <c r="R335" s="238"/>
      <c r="S335" s="238"/>
      <c r="T335" s="23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0" t="s">
        <v>130</v>
      </c>
      <c r="AU335" s="240" t="s">
        <v>86</v>
      </c>
      <c r="AV335" s="13" t="s">
        <v>86</v>
      </c>
      <c r="AW335" s="13" t="s">
        <v>32</v>
      </c>
      <c r="AX335" s="13" t="s">
        <v>84</v>
      </c>
      <c r="AY335" s="240" t="s">
        <v>122</v>
      </c>
    </row>
    <row r="336" s="12" customFormat="1" ht="22.8" customHeight="1">
      <c r="A336" s="12"/>
      <c r="B336" s="199"/>
      <c r="C336" s="200"/>
      <c r="D336" s="201" t="s">
        <v>75</v>
      </c>
      <c r="E336" s="213" t="s">
        <v>156</v>
      </c>
      <c r="F336" s="213" t="s">
        <v>521</v>
      </c>
      <c r="G336" s="200"/>
      <c r="H336" s="200"/>
      <c r="I336" s="203"/>
      <c r="J336" s="214">
        <f>BK336</f>
        <v>0</v>
      </c>
      <c r="K336" s="200"/>
      <c r="L336" s="205"/>
      <c r="M336" s="206"/>
      <c r="N336" s="207"/>
      <c r="O336" s="207"/>
      <c r="P336" s="208">
        <f>SUM(P337:P383)</f>
        <v>0</v>
      </c>
      <c r="Q336" s="207"/>
      <c r="R336" s="208">
        <f>SUM(R337:R383)</f>
        <v>130.68886499999999</v>
      </c>
      <c r="S336" s="207"/>
      <c r="T336" s="209">
        <f>SUM(T337:T383)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10" t="s">
        <v>84</v>
      </c>
      <c r="AT336" s="211" t="s">
        <v>75</v>
      </c>
      <c r="AU336" s="211" t="s">
        <v>84</v>
      </c>
      <c r="AY336" s="210" t="s">
        <v>122</v>
      </c>
      <c r="BK336" s="212">
        <f>SUM(BK337:BK383)</f>
        <v>0</v>
      </c>
    </row>
    <row r="337" s="2" customFormat="1" ht="24.15" customHeight="1">
      <c r="A337" s="38"/>
      <c r="B337" s="39"/>
      <c r="C337" s="215" t="s">
        <v>522</v>
      </c>
      <c r="D337" s="215" t="s">
        <v>124</v>
      </c>
      <c r="E337" s="216" t="s">
        <v>523</v>
      </c>
      <c r="F337" s="217" t="s">
        <v>524</v>
      </c>
      <c r="G337" s="218" t="s">
        <v>183</v>
      </c>
      <c r="H337" s="219">
        <v>185</v>
      </c>
      <c r="I337" s="220"/>
      <c r="J337" s="221">
        <f>ROUND(I337*H337,2)</f>
        <v>0</v>
      </c>
      <c r="K337" s="222"/>
      <c r="L337" s="44"/>
      <c r="M337" s="223" t="s">
        <v>1</v>
      </c>
      <c r="N337" s="224" t="s">
        <v>41</v>
      </c>
      <c r="O337" s="91"/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7" t="s">
        <v>128</v>
      </c>
      <c r="AT337" s="227" t="s">
        <v>124</v>
      </c>
      <c r="AU337" s="227" t="s">
        <v>86</v>
      </c>
      <c r="AY337" s="17" t="s">
        <v>122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17" t="s">
        <v>84</v>
      </c>
      <c r="BK337" s="228">
        <f>ROUND(I337*H337,2)</f>
        <v>0</v>
      </c>
      <c r="BL337" s="17" t="s">
        <v>128</v>
      </c>
      <c r="BM337" s="227" t="s">
        <v>525</v>
      </c>
    </row>
    <row r="338" s="14" customFormat="1">
      <c r="A338" s="14"/>
      <c r="B338" s="241"/>
      <c r="C338" s="242"/>
      <c r="D338" s="231" t="s">
        <v>130</v>
      </c>
      <c r="E338" s="243" t="s">
        <v>1</v>
      </c>
      <c r="F338" s="244" t="s">
        <v>526</v>
      </c>
      <c r="G338" s="242"/>
      <c r="H338" s="243" t="s">
        <v>1</v>
      </c>
      <c r="I338" s="245"/>
      <c r="J338" s="242"/>
      <c r="K338" s="242"/>
      <c r="L338" s="246"/>
      <c r="M338" s="247"/>
      <c r="N338" s="248"/>
      <c r="O338" s="248"/>
      <c r="P338" s="248"/>
      <c r="Q338" s="248"/>
      <c r="R338" s="248"/>
      <c r="S338" s="248"/>
      <c r="T338" s="24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0" t="s">
        <v>130</v>
      </c>
      <c r="AU338" s="250" t="s">
        <v>86</v>
      </c>
      <c r="AV338" s="14" t="s">
        <v>84</v>
      </c>
      <c r="AW338" s="14" t="s">
        <v>32</v>
      </c>
      <c r="AX338" s="14" t="s">
        <v>76</v>
      </c>
      <c r="AY338" s="250" t="s">
        <v>122</v>
      </c>
    </row>
    <row r="339" s="13" customFormat="1">
      <c r="A339" s="13"/>
      <c r="B339" s="229"/>
      <c r="C339" s="230"/>
      <c r="D339" s="231" t="s">
        <v>130</v>
      </c>
      <c r="E339" s="232" t="s">
        <v>1</v>
      </c>
      <c r="F339" s="233" t="s">
        <v>527</v>
      </c>
      <c r="G339" s="230"/>
      <c r="H339" s="234">
        <v>185</v>
      </c>
      <c r="I339" s="235"/>
      <c r="J339" s="230"/>
      <c r="K339" s="230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130</v>
      </c>
      <c r="AU339" s="240" t="s">
        <v>86</v>
      </c>
      <c r="AV339" s="13" t="s">
        <v>86</v>
      </c>
      <c r="AW339" s="13" t="s">
        <v>32</v>
      </c>
      <c r="AX339" s="13" t="s">
        <v>84</v>
      </c>
      <c r="AY339" s="240" t="s">
        <v>122</v>
      </c>
    </row>
    <row r="340" s="2" customFormat="1" ht="24.15" customHeight="1">
      <c r="A340" s="38"/>
      <c r="B340" s="39"/>
      <c r="C340" s="215" t="s">
        <v>528</v>
      </c>
      <c r="D340" s="215" t="s">
        <v>124</v>
      </c>
      <c r="E340" s="216" t="s">
        <v>529</v>
      </c>
      <c r="F340" s="217" t="s">
        <v>530</v>
      </c>
      <c r="G340" s="218" t="s">
        <v>183</v>
      </c>
      <c r="H340" s="219">
        <v>383.5</v>
      </c>
      <c r="I340" s="220"/>
      <c r="J340" s="221">
        <f>ROUND(I340*H340,2)</f>
        <v>0</v>
      </c>
      <c r="K340" s="222"/>
      <c r="L340" s="44"/>
      <c r="M340" s="223" t="s">
        <v>1</v>
      </c>
      <c r="N340" s="224" t="s">
        <v>41</v>
      </c>
      <c r="O340" s="91"/>
      <c r="P340" s="225">
        <f>O340*H340</f>
        <v>0</v>
      </c>
      <c r="Q340" s="225">
        <v>0</v>
      </c>
      <c r="R340" s="225">
        <f>Q340*H340</f>
        <v>0</v>
      </c>
      <c r="S340" s="225">
        <v>0</v>
      </c>
      <c r="T340" s="226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7" t="s">
        <v>128</v>
      </c>
      <c r="AT340" s="227" t="s">
        <v>124</v>
      </c>
      <c r="AU340" s="227" t="s">
        <v>86</v>
      </c>
      <c r="AY340" s="17" t="s">
        <v>122</v>
      </c>
      <c r="BE340" s="228">
        <f>IF(N340="základní",J340,0)</f>
        <v>0</v>
      </c>
      <c r="BF340" s="228">
        <f>IF(N340="snížená",J340,0)</f>
        <v>0</v>
      </c>
      <c r="BG340" s="228">
        <f>IF(N340="zákl. přenesená",J340,0)</f>
        <v>0</v>
      </c>
      <c r="BH340" s="228">
        <f>IF(N340="sníž. přenesená",J340,0)</f>
        <v>0</v>
      </c>
      <c r="BI340" s="228">
        <f>IF(N340="nulová",J340,0)</f>
        <v>0</v>
      </c>
      <c r="BJ340" s="17" t="s">
        <v>84</v>
      </c>
      <c r="BK340" s="228">
        <f>ROUND(I340*H340,2)</f>
        <v>0</v>
      </c>
      <c r="BL340" s="17" t="s">
        <v>128</v>
      </c>
      <c r="BM340" s="227" t="s">
        <v>531</v>
      </c>
    </row>
    <row r="341" s="14" customFormat="1">
      <c r="A341" s="14"/>
      <c r="B341" s="241"/>
      <c r="C341" s="242"/>
      <c r="D341" s="231" t="s">
        <v>130</v>
      </c>
      <c r="E341" s="243" t="s">
        <v>1</v>
      </c>
      <c r="F341" s="244" t="s">
        <v>532</v>
      </c>
      <c r="G341" s="242"/>
      <c r="H341" s="243" t="s">
        <v>1</v>
      </c>
      <c r="I341" s="245"/>
      <c r="J341" s="242"/>
      <c r="K341" s="242"/>
      <c r="L341" s="246"/>
      <c r="M341" s="247"/>
      <c r="N341" s="248"/>
      <c r="O341" s="248"/>
      <c r="P341" s="248"/>
      <c r="Q341" s="248"/>
      <c r="R341" s="248"/>
      <c r="S341" s="248"/>
      <c r="T341" s="24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0" t="s">
        <v>130</v>
      </c>
      <c r="AU341" s="250" t="s">
        <v>86</v>
      </c>
      <c r="AV341" s="14" t="s">
        <v>84</v>
      </c>
      <c r="AW341" s="14" t="s">
        <v>32</v>
      </c>
      <c r="AX341" s="14" t="s">
        <v>76</v>
      </c>
      <c r="AY341" s="250" t="s">
        <v>122</v>
      </c>
    </row>
    <row r="342" s="14" customFormat="1">
      <c r="A342" s="14"/>
      <c r="B342" s="241"/>
      <c r="C342" s="242"/>
      <c r="D342" s="231" t="s">
        <v>130</v>
      </c>
      <c r="E342" s="243" t="s">
        <v>1</v>
      </c>
      <c r="F342" s="244" t="s">
        <v>533</v>
      </c>
      <c r="G342" s="242"/>
      <c r="H342" s="243" t="s">
        <v>1</v>
      </c>
      <c r="I342" s="245"/>
      <c r="J342" s="242"/>
      <c r="K342" s="242"/>
      <c r="L342" s="246"/>
      <c r="M342" s="247"/>
      <c r="N342" s="248"/>
      <c r="O342" s="248"/>
      <c r="P342" s="248"/>
      <c r="Q342" s="248"/>
      <c r="R342" s="248"/>
      <c r="S342" s="248"/>
      <c r="T342" s="24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0" t="s">
        <v>130</v>
      </c>
      <c r="AU342" s="250" t="s">
        <v>86</v>
      </c>
      <c r="AV342" s="14" t="s">
        <v>84</v>
      </c>
      <c r="AW342" s="14" t="s">
        <v>32</v>
      </c>
      <c r="AX342" s="14" t="s">
        <v>76</v>
      </c>
      <c r="AY342" s="250" t="s">
        <v>122</v>
      </c>
    </row>
    <row r="343" s="13" customFormat="1">
      <c r="A343" s="13"/>
      <c r="B343" s="229"/>
      <c r="C343" s="230"/>
      <c r="D343" s="231" t="s">
        <v>130</v>
      </c>
      <c r="E343" s="232" t="s">
        <v>1</v>
      </c>
      <c r="F343" s="233" t="s">
        <v>534</v>
      </c>
      <c r="G343" s="230"/>
      <c r="H343" s="234">
        <v>383.5</v>
      </c>
      <c r="I343" s="235"/>
      <c r="J343" s="230"/>
      <c r="K343" s="230"/>
      <c r="L343" s="236"/>
      <c r="M343" s="237"/>
      <c r="N343" s="238"/>
      <c r="O343" s="238"/>
      <c r="P343" s="238"/>
      <c r="Q343" s="238"/>
      <c r="R343" s="238"/>
      <c r="S343" s="238"/>
      <c r="T343" s="23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0" t="s">
        <v>130</v>
      </c>
      <c r="AU343" s="240" t="s">
        <v>86</v>
      </c>
      <c r="AV343" s="13" t="s">
        <v>86</v>
      </c>
      <c r="AW343" s="13" t="s">
        <v>32</v>
      </c>
      <c r="AX343" s="13" t="s">
        <v>84</v>
      </c>
      <c r="AY343" s="240" t="s">
        <v>122</v>
      </c>
    </row>
    <row r="344" s="2" customFormat="1" ht="24.15" customHeight="1">
      <c r="A344" s="38"/>
      <c r="B344" s="39"/>
      <c r="C344" s="215" t="s">
        <v>535</v>
      </c>
      <c r="D344" s="215" t="s">
        <v>124</v>
      </c>
      <c r="E344" s="216" t="s">
        <v>529</v>
      </c>
      <c r="F344" s="217" t="s">
        <v>530</v>
      </c>
      <c r="G344" s="218" t="s">
        <v>183</v>
      </c>
      <c r="H344" s="219">
        <v>580</v>
      </c>
      <c r="I344" s="220"/>
      <c r="J344" s="221">
        <f>ROUND(I344*H344,2)</f>
        <v>0</v>
      </c>
      <c r="K344" s="222"/>
      <c r="L344" s="44"/>
      <c r="M344" s="223" t="s">
        <v>1</v>
      </c>
      <c r="N344" s="224" t="s">
        <v>41</v>
      </c>
      <c r="O344" s="91"/>
      <c r="P344" s="225">
        <f>O344*H344</f>
        <v>0</v>
      </c>
      <c r="Q344" s="225">
        <v>0</v>
      </c>
      <c r="R344" s="225">
        <f>Q344*H344</f>
        <v>0</v>
      </c>
      <c r="S344" s="225">
        <v>0</v>
      </c>
      <c r="T344" s="226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7" t="s">
        <v>128</v>
      </c>
      <c r="AT344" s="227" t="s">
        <v>124</v>
      </c>
      <c r="AU344" s="227" t="s">
        <v>86</v>
      </c>
      <c r="AY344" s="17" t="s">
        <v>122</v>
      </c>
      <c r="BE344" s="228">
        <f>IF(N344="základní",J344,0)</f>
        <v>0</v>
      </c>
      <c r="BF344" s="228">
        <f>IF(N344="snížená",J344,0)</f>
        <v>0</v>
      </c>
      <c r="BG344" s="228">
        <f>IF(N344="zákl. přenesená",J344,0)</f>
        <v>0</v>
      </c>
      <c r="BH344" s="228">
        <f>IF(N344="sníž. přenesená",J344,0)</f>
        <v>0</v>
      </c>
      <c r="BI344" s="228">
        <f>IF(N344="nulová",J344,0)</f>
        <v>0</v>
      </c>
      <c r="BJ344" s="17" t="s">
        <v>84</v>
      </c>
      <c r="BK344" s="228">
        <f>ROUND(I344*H344,2)</f>
        <v>0</v>
      </c>
      <c r="BL344" s="17" t="s">
        <v>128</v>
      </c>
      <c r="BM344" s="227" t="s">
        <v>536</v>
      </c>
    </row>
    <row r="345" s="14" customFormat="1">
      <c r="A345" s="14"/>
      <c r="B345" s="241"/>
      <c r="C345" s="242"/>
      <c r="D345" s="231" t="s">
        <v>130</v>
      </c>
      <c r="E345" s="243" t="s">
        <v>1</v>
      </c>
      <c r="F345" s="244" t="s">
        <v>537</v>
      </c>
      <c r="G345" s="242"/>
      <c r="H345" s="243" t="s">
        <v>1</v>
      </c>
      <c r="I345" s="245"/>
      <c r="J345" s="242"/>
      <c r="K345" s="242"/>
      <c r="L345" s="246"/>
      <c r="M345" s="247"/>
      <c r="N345" s="248"/>
      <c r="O345" s="248"/>
      <c r="P345" s="248"/>
      <c r="Q345" s="248"/>
      <c r="R345" s="248"/>
      <c r="S345" s="248"/>
      <c r="T345" s="24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0" t="s">
        <v>130</v>
      </c>
      <c r="AU345" s="250" t="s">
        <v>86</v>
      </c>
      <c r="AV345" s="14" t="s">
        <v>84</v>
      </c>
      <c r="AW345" s="14" t="s">
        <v>32</v>
      </c>
      <c r="AX345" s="14" t="s">
        <v>76</v>
      </c>
      <c r="AY345" s="250" t="s">
        <v>122</v>
      </c>
    </row>
    <row r="346" s="14" customFormat="1">
      <c r="A346" s="14"/>
      <c r="B346" s="241"/>
      <c r="C346" s="242"/>
      <c r="D346" s="231" t="s">
        <v>130</v>
      </c>
      <c r="E346" s="243" t="s">
        <v>1</v>
      </c>
      <c r="F346" s="244" t="s">
        <v>538</v>
      </c>
      <c r="G346" s="242"/>
      <c r="H346" s="243" t="s">
        <v>1</v>
      </c>
      <c r="I346" s="245"/>
      <c r="J346" s="242"/>
      <c r="K346" s="242"/>
      <c r="L346" s="246"/>
      <c r="M346" s="247"/>
      <c r="N346" s="248"/>
      <c r="O346" s="248"/>
      <c r="P346" s="248"/>
      <c r="Q346" s="248"/>
      <c r="R346" s="248"/>
      <c r="S346" s="248"/>
      <c r="T346" s="24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0" t="s">
        <v>130</v>
      </c>
      <c r="AU346" s="250" t="s">
        <v>86</v>
      </c>
      <c r="AV346" s="14" t="s">
        <v>84</v>
      </c>
      <c r="AW346" s="14" t="s">
        <v>32</v>
      </c>
      <c r="AX346" s="14" t="s">
        <v>76</v>
      </c>
      <c r="AY346" s="250" t="s">
        <v>122</v>
      </c>
    </row>
    <row r="347" s="13" customFormat="1">
      <c r="A347" s="13"/>
      <c r="B347" s="229"/>
      <c r="C347" s="230"/>
      <c r="D347" s="231" t="s">
        <v>130</v>
      </c>
      <c r="E347" s="232" t="s">
        <v>1</v>
      </c>
      <c r="F347" s="233" t="s">
        <v>539</v>
      </c>
      <c r="G347" s="230"/>
      <c r="H347" s="234">
        <v>540</v>
      </c>
      <c r="I347" s="235"/>
      <c r="J347" s="230"/>
      <c r="K347" s="230"/>
      <c r="L347" s="236"/>
      <c r="M347" s="237"/>
      <c r="N347" s="238"/>
      <c r="O347" s="238"/>
      <c r="P347" s="238"/>
      <c r="Q347" s="238"/>
      <c r="R347" s="238"/>
      <c r="S347" s="238"/>
      <c r="T347" s="23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0" t="s">
        <v>130</v>
      </c>
      <c r="AU347" s="240" t="s">
        <v>86</v>
      </c>
      <c r="AV347" s="13" t="s">
        <v>86</v>
      </c>
      <c r="AW347" s="13" t="s">
        <v>32</v>
      </c>
      <c r="AX347" s="13" t="s">
        <v>76</v>
      </c>
      <c r="AY347" s="240" t="s">
        <v>122</v>
      </c>
    </row>
    <row r="348" s="14" customFormat="1">
      <c r="A348" s="14"/>
      <c r="B348" s="241"/>
      <c r="C348" s="242"/>
      <c r="D348" s="231" t="s">
        <v>130</v>
      </c>
      <c r="E348" s="243" t="s">
        <v>1</v>
      </c>
      <c r="F348" s="244" t="s">
        <v>540</v>
      </c>
      <c r="G348" s="242"/>
      <c r="H348" s="243" t="s">
        <v>1</v>
      </c>
      <c r="I348" s="245"/>
      <c r="J348" s="242"/>
      <c r="K348" s="242"/>
      <c r="L348" s="246"/>
      <c r="M348" s="247"/>
      <c r="N348" s="248"/>
      <c r="O348" s="248"/>
      <c r="P348" s="248"/>
      <c r="Q348" s="248"/>
      <c r="R348" s="248"/>
      <c r="S348" s="248"/>
      <c r="T348" s="24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0" t="s">
        <v>130</v>
      </c>
      <c r="AU348" s="250" t="s">
        <v>86</v>
      </c>
      <c r="AV348" s="14" t="s">
        <v>84</v>
      </c>
      <c r="AW348" s="14" t="s">
        <v>32</v>
      </c>
      <c r="AX348" s="14" t="s">
        <v>76</v>
      </c>
      <c r="AY348" s="250" t="s">
        <v>122</v>
      </c>
    </row>
    <row r="349" s="13" customFormat="1">
      <c r="A349" s="13"/>
      <c r="B349" s="229"/>
      <c r="C349" s="230"/>
      <c r="D349" s="231" t="s">
        <v>130</v>
      </c>
      <c r="E349" s="232" t="s">
        <v>1</v>
      </c>
      <c r="F349" s="233" t="s">
        <v>323</v>
      </c>
      <c r="G349" s="230"/>
      <c r="H349" s="234">
        <v>40</v>
      </c>
      <c r="I349" s="235"/>
      <c r="J349" s="230"/>
      <c r="K349" s="230"/>
      <c r="L349" s="236"/>
      <c r="M349" s="237"/>
      <c r="N349" s="238"/>
      <c r="O349" s="238"/>
      <c r="P349" s="238"/>
      <c r="Q349" s="238"/>
      <c r="R349" s="238"/>
      <c r="S349" s="238"/>
      <c r="T349" s="23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0" t="s">
        <v>130</v>
      </c>
      <c r="AU349" s="240" t="s">
        <v>86</v>
      </c>
      <c r="AV349" s="13" t="s">
        <v>86</v>
      </c>
      <c r="AW349" s="13" t="s">
        <v>32</v>
      </c>
      <c r="AX349" s="13" t="s">
        <v>76</v>
      </c>
      <c r="AY349" s="240" t="s">
        <v>122</v>
      </c>
    </row>
    <row r="350" s="15" customFormat="1">
      <c r="A350" s="15"/>
      <c r="B350" s="251"/>
      <c r="C350" s="252"/>
      <c r="D350" s="231" t="s">
        <v>130</v>
      </c>
      <c r="E350" s="253" t="s">
        <v>1</v>
      </c>
      <c r="F350" s="254" t="s">
        <v>138</v>
      </c>
      <c r="G350" s="252"/>
      <c r="H350" s="255">
        <v>580</v>
      </c>
      <c r="I350" s="256"/>
      <c r="J350" s="252"/>
      <c r="K350" s="252"/>
      <c r="L350" s="257"/>
      <c r="M350" s="258"/>
      <c r="N350" s="259"/>
      <c r="O350" s="259"/>
      <c r="P350" s="259"/>
      <c r="Q350" s="259"/>
      <c r="R350" s="259"/>
      <c r="S350" s="259"/>
      <c r="T350" s="260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1" t="s">
        <v>130</v>
      </c>
      <c r="AU350" s="261" t="s">
        <v>86</v>
      </c>
      <c r="AV350" s="15" t="s">
        <v>128</v>
      </c>
      <c r="AW350" s="15" t="s">
        <v>32</v>
      </c>
      <c r="AX350" s="15" t="s">
        <v>84</v>
      </c>
      <c r="AY350" s="261" t="s">
        <v>122</v>
      </c>
    </row>
    <row r="351" s="2" customFormat="1" ht="49.05" customHeight="1">
      <c r="A351" s="38"/>
      <c r="B351" s="39"/>
      <c r="C351" s="215" t="s">
        <v>541</v>
      </c>
      <c r="D351" s="215" t="s">
        <v>124</v>
      </c>
      <c r="E351" s="216" t="s">
        <v>542</v>
      </c>
      <c r="F351" s="217" t="s">
        <v>543</v>
      </c>
      <c r="G351" s="218" t="s">
        <v>183</v>
      </c>
      <c r="H351" s="219">
        <v>40</v>
      </c>
      <c r="I351" s="220"/>
      <c r="J351" s="221">
        <f>ROUND(I351*H351,2)</f>
        <v>0</v>
      </c>
      <c r="K351" s="222"/>
      <c r="L351" s="44"/>
      <c r="M351" s="223" t="s">
        <v>1</v>
      </c>
      <c r="N351" s="224" t="s">
        <v>41</v>
      </c>
      <c r="O351" s="91"/>
      <c r="P351" s="225">
        <f>O351*H351</f>
        <v>0</v>
      </c>
      <c r="Q351" s="225">
        <v>0</v>
      </c>
      <c r="R351" s="225">
        <f>Q351*H351</f>
        <v>0</v>
      </c>
      <c r="S351" s="225">
        <v>0</v>
      </c>
      <c r="T351" s="226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7" t="s">
        <v>128</v>
      </c>
      <c r="AT351" s="227" t="s">
        <v>124</v>
      </c>
      <c r="AU351" s="227" t="s">
        <v>86</v>
      </c>
      <c r="AY351" s="17" t="s">
        <v>122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17" t="s">
        <v>84</v>
      </c>
      <c r="BK351" s="228">
        <f>ROUND(I351*H351,2)</f>
        <v>0</v>
      </c>
      <c r="BL351" s="17" t="s">
        <v>128</v>
      </c>
      <c r="BM351" s="227" t="s">
        <v>544</v>
      </c>
    </row>
    <row r="352" s="13" customFormat="1">
      <c r="A352" s="13"/>
      <c r="B352" s="229"/>
      <c r="C352" s="230"/>
      <c r="D352" s="231" t="s">
        <v>130</v>
      </c>
      <c r="E352" s="232" t="s">
        <v>1</v>
      </c>
      <c r="F352" s="233" t="s">
        <v>323</v>
      </c>
      <c r="G352" s="230"/>
      <c r="H352" s="234">
        <v>40</v>
      </c>
      <c r="I352" s="235"/>
      <c r="J352" s="230"/>
      <c r="K352" s="230"/>
      <c r="L352" s="236"/>
      <c r="M352" s="237"/>
      <c r="N352" s="238"/>
      <c r="O352" s="238"/>
      <c r="P352" s="238"/>
      <c r="Q352" s="238"/>
      <c r="R352" s="238"/>
      <c r="S352" s="238"/>
      <c r="T352" s="23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0" t="s">
        <v>130</v>
      </c>
      <c r="AU352" s="240" t="s">
        <v>86</v>
      </c>
      <c r="AV352" s="13" t="s">
        <v>86</v>
      </c>
      <c r="AW352" s="13" t="s">
        <v>32</v>
      </c>
      <c r="AX352" s="13" t="s">
        <v>84</v>
      </c>
      <c r="AY352" s="240" t="s">
        <v>122</v>
      </c>
    </row>
    <row r="353" s="2" customFormat="1" ht="24.15" customHeight="1">
      <c r="A353" s="38"/>
      <c r="B353" s="39"/>
      <c r="C353" s="215" t="s">
        <v>545</v>
      </c>
      <c r="D353" s="215" t="s">
        <v>124</v>
      </c>
      <c r="E353" s="216" t="s">
        <v>546</v>
      </c>
      <c r="F353" s="217" t="s">
        <v>547</v>
      </c>
      <c r="G353" s="218" t="s">
        <v>183</v>
      </c>
      <c r="H353" s="219">
        <v>40</v>
      </c>
      <c r="I353" s="220"/>
      <c r="J353" s="221">
        <f>ROUND(I353*H353,2)</f>
        <v>0</v>
      </c>
      <c r="K353" s="222"/>
      <c r="L353" s="44"/>
      <c r="M353" s="223" t="s">
        <v>1</v>
      </c>
      <c r="N353" s="224" t="s">
        <v>41</v>
      </c>
      <c r="O353" s="91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7" t="s">
        <v>128</v>
      </c>
      <c r="AT353" s="227" t="s">
        <v>124</v>
      </c>
      <c r="AU353" s="227" t="s">
        <v>86</v>
      </c>
      <c r="AY353" s="17" t="s">
        <v>122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7" t="s">
        <v>84</v>
      </c>
      <c r="BK353" s="228">
        <f>ROUND(I353*H353,2)</f>
        <v>0</v>
      </c>
      <c r="BL353" s="17" t="s">
        <v>128</v>
      </c>
      <c r="BM353" s="227" t="s">
        <v>548</v>
      </c>
    </row>
    <row r="354" s="13" customFormat="1">
      <c r="A354" s="13"/>
      <c r="B354" s="229"/>
      <c r="C354" s="230"/>
      <c r="D354" s="231" t="s">
        <v>130</v>
      </c>
      <c r="E354" s="232" t="s">
        <v>1</v>
      </c>
      <c r="F354" s="233" t="s">
        <v>323</v>
      </c>
      <c r="G354" s="230"/>
      <c r="H354" s="234">
        <v>40</v>
      </c>
      <c r="I354" s="235"/>
      <c r="J354" s="230"/>
      <c r="K354" s="230"/>
      <c r="L354" s="236"/>
      <c r="M354" s="237"/>
      <c r="N354" s="238"/>
      <c r="O354" s="238"/>
      <c r="P354" s="238"/>
      <c r="Q354" s="238"/>
      <c r="R354" s="238"/>
      <c r="S354" s="238"/>
      <c r="T354" s="23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0" t="s">
        <v>130</v>
      </c>
      <c r="AU354" s="240" t="s">
        <v>86</v>
      </c>
      <c r="AV354" s="13" t="s">
        <v>86</v>
      </c>
      <c r="AW354" s="13" t="s">
        <v>32</v>
      </c>
      <c r="AX354" s="13" t="s">
        <v>84</v>
      </c>
      <c r="AY354" s="240" t="s">
        <v>122</v>
      </c>
    </row>
    <row r="355" s="2" customFormat="1" ht="24.15" customHeight="1">
      <c r="A355" s="38"/>
      <c r="B355" s="39"/>
      <c r="C355" s="215" t="s">
        <v>549</v>
      </c>
      <c r="D355" s="215" t="s">
        <v>124</v>
      </c>
      <c r="E355" s="216" t="s">
        <v>550</v>
      </c>
      <c r="F355" s="217" t="s">
        <v>551</v>
      </c>
      <c r="G355" s="218" t="s">
        <v>183</v>
      </c>
      <c r="H355" s="219">
        <v>640</v>
      </c>
      <c r="I355" s="220"/>
      <c r="J355" s="221">
        <f>ROUND(I355*H355,2)</f>
        <v>0</v>
      </c>
      <c r="K355" s="222"/>
      <c r="L355" s="44"/>
      <c r="M355" s="223" t="s">
        <v>1</v>
      </c>
      <c r="N355" s="224" t="s">
        <v>41</v>
      </c>
      <c r="O355" s="91"/>
      <c r="P355" s="225">
        <f>O355*H355</f>
        <v>0</v>
      </c>
      <c r="Q355" s="225">
        <v>0</v>
      </c>
      <c r="R355" s="225">
        <f>Q355*H355</f>
        <v>0</v>
      </c>
      <c r="S355" s="225">
        <v>0</v>
      </c>
      <c r="T355" s="226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27" t="s">
        <v>128</v>
      </c>
      <c r="AT355" s="227" t="s">
        <v>124</v>
      </c>
      <c r="AU355" s="227" t="s">
        <v>86</v>
      </c>
      <c r="AY355" s="17" t="s">
        <v>122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17" t="s">
        <v>84</v>
      </c>
      <c r="BK355" s="228">
        <f>ROUND(I355*H355,2)</f>
        <v>0</v>
      </c>
      <c r="BL355" s="17" t="s">
        <v>128</v>
      </c>
      <c r="BM355" s="227" t="s">
        <v>552</v>
      </c>
    </row>
    <row r="356" s="13" customFormat="1">
      <c r="A356" s="13"/>
      <c r="B356" s="229"/>
      <c r="C356" s="230"/>
      <c r="D356" s="231" t="s">
        <v>130</v>
      </c>
      <c r="E356" s="232" t="s">
        <v>1</v>
      </c>
      <c r="F356" s="233" t="s">
        <v>553</v>
      </c>
      <c r="G356" s="230"/>
      <c r="H356" s="234">
        <v>640</v>
      </c>
      <c r="I356" s="235"/>
      <c r="J356" s="230"/>
      <c r="K356" s="230"/>
      <c r="L356" s="236"/>
      <c r="M356" s="237"/>
      <c r="N356" s="238"/>
      <c r="O356" s="238"/>
      <c r="P356" s="238"/>
      <c r="Q356" s="238"/>
      <c r="R356" s="238"/>
      <c r="S356" s="238"/>
      <c r="T356" s="23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0" t="s">
        <v>130</v>
      </c>
      <c r="AU356" s="240" t="s">
        <v>86</v>
      </c>
      <c r="AV356" s="13" t="s">
        <v>86</v>
      </c>
      <c r="AW356" s="13" t="s">
        <v>32</v>
      </c>
      <c r="AX356" s="13" t="s">
        <v>84</v>
      </c>
      <c r="AY356" s="240" t="s">
        <v>122</v>
      </c>
    </row>
    <row r="357" s="2" customFormat="1" ht="44.25" customHeight="1">
      <c r="A357" s="38"/>
      <c r="B357" s="39"/>
      <c r="C357" s="215" t="s">
        <v>554</v>
      </c>
      <c r="D357" s="215" t="s">
        <v>124</v>
      </c>
      <c r="E357" s="216" t="s">
        <v>555</v>
      </c>
      <c r="F357" s="217" t="s">
        <v>556</v>
      </c>
      <c r="G357" s="218" t="s">
        <v>183</v>
      </c>
      <c r="H357" s="219">
        <v>640</v>
      </c>
      <c r="I357" s="220"/>
      <c r="J357" s="221">
        <f>ROUND(I357*H357,2)</f>
        <v>0</v>
      </c>
      <c r="K357" s="222"/>
      <c r="L357" s="44"/>
      <c r="M357" s="223" t="s">
        <v>1</v>
      </c>
      <c r="N357" s="224" t="s">
        <v>41</v>
      </c>
      <c r="O357" s="91"/>
      <c r="P357" s="225">
        <f>O357*H357</f>
        <v>0</v>
      </c>
      <c r="Q357" s="225">
        <v>0</v>
      </c>
      <c r="R357" s="225">
        <f>Q357*H357</f>
        <v>0</v>
      </c>
      <c r="S357" s="225">
        <v>0</v>
      </c>
      <c r="T357" s="226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7" t="s">
        <v>128</v>
      </c>
      <c r="AT357" s="227" t="s">
        <v>124</v>
      </c>
      <c r="AU357" s="227" t="s">
        <v>86</v>
      </c>
      <c r="AY357" s="17" t="s">
        <v>122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7" t="s">
        <v>84</v>
      </c>
      <c r="BK357" s="228">
        <f>ROUND(I357*H357,2)</f>
        <v>0</v>
      </c>
      <c r="BL357" s="17" t="s">
        <v>128</v>
      </c>
      <c r="BM357" s="227" t="s">
        <v>557</v>
      </c>
    </row>
    <row r="358" s="13" customFormat="1">
      <c r="A358" s="13"/>
      <c r="B358" s="229"/>
      <c r="C358" s="230"/>
      <c r="D358" s="231" t="s">
        <v>130</v>
      </c>
      <c r="E358" s="232" t="s">
        <v>1</v>
      </c>
      <c r="F358" s="233" t="s">
        <v>553</v>
      </c>
      <c r="G358" s="230"/>
      <c r="H358" s="234">
        <v>640</v>
      </c>
      <c r="I358" s="235"/>
      <c r="J358" s="230"/>
      <c r="K358" s="230"/>
      <c r="L358" s="236"/>
      <c r="M358" s="237"/>
      <c r="N358" s="238"/>
      <c r="O358" s="238"/>
      <c r="P358" s="238"/>
      <c r="Q358" s="238"/>
      <c r="R358" s="238"/>
      <c r="S358" s="238"/>
      <c r="T358" s="23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0" t="s">
        <v>130</v>
      </c>
      <c r="AU358" s="240" t="s">
        <v>86</v>
      </c>
      <c r="AV358" s="13" t="s">
        <v>86</v>
      </c>
      <c r="AW358" s="13" t="s">
        <v>32</v>
      </c>
      <c r="AX358" s="13" t="s">
        <v>84</v>
      </c>
      <c r="AY358" s="240" t="s">
        <v>122</v>
      </c>
    </row>
    <row r="359" s="2" customFormat="1" ht="78" customHeight="1">
      <c r="A359" s="38"/>
      <c r="B359" s="39"/>
      <c r="C359" s="215" t="s">
        <v>558</v>
      </c>
      <c r="D359" s="215" t="s">
        <v>124</v>
      </c>
      <c r="E359" s="216" t="s">
        <v>559</v>
      </c>
      <c r="F359" s="217" t="s">
        <v>560</v>
      </c>
      <c r="G359" s="218" t="s">
        <v>183</v>
      </c>
      <c r="H359" s="219">
        <v>185</v>
      </c>
      <c r="I359" s="220"/>
      <c r="J359" s="221">
        <f>ROUND(I359*H359,2)</f>
        <v>0</v>
      </c>
      <c r="K359" s="222"/>
      <c r="L359" s="44"/>
      <c r="M359" s="223" t="s">
        <v>1</v>
      </c>
      <c r="N359" s="224" t="s">
        <v>41</v>
      </c>
      <c r="O359" s="91"/>
      <c r="P359" s="225">
        <f>O359*H359</f>
        <v>0</v>
      </c>
      <c r="Q359" s="225">
        <v>0.085650000000000004</v>
      </c>
      <c r="R359" s="225">
        <f>Q359*H359</f>
        <v>15.84525</v>
      </c>
      <c r="S359" s="225">
        <v>0</v>
      </c>
      <c r="T359" s="226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7" t="s">
        <v>128</v>
      </c>
      <c r="AT359" s="227" t="s">
        <v>124</v>
      </c>
      <c r="AU359" s="227" t="s">
        <v>86</v>
      </c>
      <c r="AY359" s="17" t="s">
        <v>122</v>
      </c>
      <c r="BE359" s="228">
        <f>IF(N359="základní",J359,0)</f>
        <v>0</v>
      </c>
      <c r="BF359" s="228">
        <f>IF(N359="snížená",J359,0)</f>
        <v>0</v>
      </c>
      <c r="BG359" s="228">
        <f>IF(N359="zákl. přenesená",J359,0)</f>
        <v>0</v>
      </c>
      <c r="BH359" s="228">
        <f>IF(N359="sníž. přenesená",J359,0)</f>
        <v>0</v>
      </c>
      <c r="BI359" s="228">
        <f>IF(N359="nulová",J359,0)</f>
        <v>0</v>
      </c>
      <c r="BJ359" s="17" t="s">
        <v>84</v>
      </c>
      <c r="BK359" s="228">
        <f>ROUND(I359*H359,2)</f>
        <v>0</v>
      </c>
      <c r="BL359" s="17" t="s">
        <v>128</v>
      </c>
      <c r="BM359" s="227" t="s">
        <v>561</v>
      </c>
    </row>
    <row r="360" s="13" customFormat="1">
      <c r="A360" s="13"/>
      <c r="B360" s="229"/>
      <c r="C360" s="230"/>
      <c r="D360" s="231" t="s">
        <v>130</v>
      </c>
      <c r="E360" s="232" t="s">
        <v>1</v>
      </c>
      <c r="F360" s="233" t="s">
        <v>527</v>
      </c>
      <c r="G360" s="230"/>
      <c r="H360" s="234">
        <v>185</v>
      </c>
      <c r="I360" s="235"/>
      <c r="J360" s="230"/>
      <c r="K360" s="230"/>
      <c r="L360" s="236"/>
      <c r="M360" s="237"/>
      <c r="N360" s="238"/>
      <c r="O360" s="238"/>
      <c r="P360" s="238"/>
      <c r="Q360" s="238"/>
      <c r="R360" s="238"/>
      <c r="S360" s="238"/>
      <c r="T360" s="23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0" t="s">
        <v>130</v>
      </c>
      <c r="AU360" s="240" t="s">
        <v>86</v>
      </c>
      <c r="AV360" s="13" t="s">
        <v>86</v>
      </c>
      <c r="AW360" s="13" t="s">
        <v>32</v>
      </c>
      <c r="AX360" s="13" t="s">
        <v>84</v>
      </c>
      <c r="AY360" s="240" t="s">
        <v>122</v>
      </c>
    </row>
    <row r="361" s="2" customFormat="1" ht="21.75" customHeight="1">
      <c r="A361" s="38"/>
      <c r="B361" s="39"/>
      <c r="C361" s="262" t="s">
        <v>562</v>
      </c>
      <c r="D361" s="262" t="s">
        <v>174</v>
      </c>
      <c r="E361" s="263" t="s">
        <v>563</v>
      </c>
      <c r="F361" s="264" t="s">
        <v>564</v>
      </c>
      <c r="G361" s="265" t="s">
        <v>183</v>
      </c>
      <c r="H361" s="266">
        <v>177.625</v>
      </c>
      <c r="I361" s="267"/>
      <c r="J361" s="268">
        <f>ROUND(I361*H361,2)</f>
        <v>0</v>
      </c>
      <c r="K361" s="269"/>
      <c r="L361" s="270"/>
      <c r="M361" s="271" t="s">
        <v>1</v>
      </c>
      <c r="N361" s="272" t="s">
        <v>41</v>
      </c>
      <c r="O361" s="91"/>
      <c r="P361" s="225">
        <f>O361*H361</f>
        <v>0</v>
      </c>
      <c r="Q361" s="225">
        <v>0.17599999999999999</v>
      </c>
      <c r="R361" s="225">
        <f>Q361*H361</f>
        <v>31.261999999999997</v>
      </c>
      <c r="S361" s="225">
        <v>0</v>
      </c>
      <c r="T361" s="226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7" t="s">
        <v>173</v>
      </c>
      <c r="AT361" s="227" t="s">
        <v>174</v>
      </c>
      <c r="AU361" s="227" t="s">
        <v>86</v>
      </c>
      <c r="AY361" s="17" t="s">
        <v>122</v>
      </c>
      <c r="BE361" s="228">
        <f>IF(N361="základní",J361,0)</f>
        <v>0</v>
      </c>
      <c r="BF361" s="228">
        <f>IF(N361="snížená",J361,0)</f>
        <v>0</v>
      </c>
      <c r="BG361" s="228">
        <f>IF(N361="zákl. přenesená",J361,0)</f>
        <v>0</v>
      </c>
      <c r="BH361" s="228">
        <f>IF(N361="sníž. přenesená",J361,0)</f>
        <v>0</v>
      </c>
      <c r="BI361" s="228">
        <f>IF(N361="nulová",J361,0)</f>
        <v>0</v>
      </c>
      <c r="BJ361" s="17" t="s">
        <v>84</v>
      </c>
      <c r="BK361" s="228">
        <f>ROUND(I361*H361,2)</f>
        <v>0</v>
      </c>
      <c r="BL361" s="17" t="s">
        <v>128</v>
      </c>
      <c r="BM361" s="227" t="s">
        <v>565</v>
      </c>
    </row>
    <row r="362" s="13" customFormat="1">
      <c r="A362" s="13"/>
      <c r="B362" s="229"/>
      <c r="C362" s="230"/>
      <c r="D362" s="231" t="s">
        <v>130</v>
      </c>
      <c r="E362" s="232" t="s">
        <v>1</v>
      </c>
      <c r="F362" s="233" t="s">
        <v>566</v>
      </c>
      <c r="G362" s="230"/>
      <c r="H362" s="234">
        <v>175</v>
      </c>
      <c r="I362" s="235"/>
      <c r="J362" s="230"/>
      <c r="K362" s="230"/>
      <c r="L362" s="236"/>
      <c r="M362" s="237"/>
      <c r="N362" s="238"/>
      <c r="O362" s="238"/>
      <c r="P362" s="238"/>
      <c r="Q362" s="238"/>
      <c r="R362" s="238"/>
      <c r="S362" s="238"/>
      <c r="T362" s="23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0" t="s">
        <v>130</v>
      </c>
      <c r="AU362" s="240" t="s">
        <v>86</v>
      </c>
      <c r="AV362" s="13" t="s">
        <v>86</v>
      </c>
      <c r="AW362" s="13" t="s">
        <v>32</v>
      </c>
      <c r="AX362" s="13" t="s">
        <v>84</v>
      </c>
      <c r="AY362" s="240" t="s">
        <v>122</v>
      </c>
    </row>
    <row r="363" s="13" customFormat="1">
      <c r="A363" s="13"/>
      <c r="B363" s="229"/>
      <c r="C363" s="230"/>
      <c r="D363" s="231" t="s">
        <v>130</v>
      </c>
      <c r="E363" s="230"/>
      <c r="F363" s="233" t="s">
        <v>567</v>
      </c>
      <c r="G363" s="230"/>
      <c r="H363" s="234">
        <v>177.625</v>
      </c>
      <c r="I363" s="235"/>
      <c r="J363" s="230"/>
      <c r="K363" s="230"/>
      <c r="L363" s="236"/>
      <c r="M363" s="237"/>
      <c r="N363" s="238"/>
      <c r="O363" s="238"/>
      <c r="P363" s="238"/>
      <c r="Q363" s="238"/>
      <c r="R363" s="238"/>
      <c r="S363" s="238"/>
      <c r="T363" s="23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0" t="s">
        <v>130</v>
      </c>
      <c r="AU363" s="240" t="s">
        <v>86</v>
      </c>
      <c r="AV363" s="13" t="s">
        <v>86</v>
      </c>
      <c r="AW363" s="13" t="s">
        <v>4</v>
      </c>
      <c r="AX363" s="13" t="s">
        <v>84</v>
      </c>
      <c r="AY363" s="240" t="s">
        <v>122</v>
      </c>
    </row>
    <row r="364" s="2" customFormat="1" ht="24.15" customHeight="1">
      <c r="A364" s="38"/>
      <c r="B364" s="39"/>
      <c r="C364" s="262" t="s">
        <v>568</v>
      </c>
      <c r="D364" s="262" t="s">
        <v>174</v>
      </c>
      <c r="E364" s="263" t="s">
        <v>569</v>
      </c>
      <c r="F364" s="264" t="s">
        <v>570</v>
      </c>
      <c r="G364" s="265" t="s">
        <v>183</v>
      </c>
      <c r="H364" s="266">
        <v>10.15</v>
      </c>
      <c r="I364" s="267"/>
      <c r="J364" s="268">
        <f>ROUND(I364*H364,2)</f>
        <v>0</v>
      </c>
      <c r="K364" s="269"/>
      <c r="L364" s="270"/>
      <c r="M364" s="271" t="s">
        <v>1</v>
      </c>
      <c r="N364" s="272" t="s">
        <v>41</v>
      </c>
      <c r="O364" s="91"/>
      <c r="P364" s="225">
        <f>O364*H364</f>
        <v>0</v>
      </c>
      <c r="Q364" s="225">
        <v>0.17499999999999999</v>
      </c>
      <c r="R364" s="225">
        <f>Q364*H364</f>
        <v>1.7762499999999999</v>
      </c>
      <c r="S364" s="225">
        <v>0</v>
      </c>
      <c r="T364" s="226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7" t="s">
        <v>173</v>
      </c>
      <c r="AT364" s="227" t="s">
        <v>174</v>
      </c>
      <c r="AU364" s="227" t="s">
        <v>86</v>
      </c>
      <c r="AY364" s="17" t="s">
        <v>122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17" t="s">
        <v>84</v>
      </c>
      <c r="BK364" s="228">
        <f>ROUND(I364*H364,2)</f>
        <v>0</v>
      </c>
      <c r="BL364" s="17" t="s">
        <v>128</v>
      </c>
      <c r="BM364" s="227" t="s">
        <v>571</v>
      </c>
    </row>
    <row r="365" s="13" customFormat="1">
      <c r="A365" s="13"/>
      <c r="B365" s="229"/>
      <c r="C365" s="230"/>
      <c r="D365" s="231" t="s">
        <v>130</v>
      </c>
      <c r="E365" s="232" t="s">
        <v>1</v>
      </c>
      <c r="F365" s="233" t="s">
        <v>188</v>
      </c>
      <c r="G365" s="230"/>
      <c r="H365" s="234">
        <v>10</v>
      </c>
      <c r="I365" s="235"/>
      <c r="J365" s="230"/>
      <c r="K365" s="230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130</v>
      </c>
      <c r="AU365" s="240" t="s">
        <v>86</v>
      </c>
      <c r="AV365" s="13" t="s">
        <v>86</v>
      </c>
      <c r="AW365" s="13" t="s">
        <v>32</v>
      </c>
      <c r="AX365" s="13" t="s">
        <v>84</v>
      </c>
      <c r="AY365" s="240" t="s">
        <v>122</v>
      </c>
    </row>
    <row r="366" s="13" customFormat="1">
      <c r="A366" s="13"/>
      <c r="B366" s="229"/>
      <c r="C366" s="230"/>
      <c r="D366" s="231" t="s">
        <v>130</v>
      </c>
      <c r="E366" s="230"/>
      <c r="F366" s="233" t="s">
        <v>572</v>
      </c>
      <c r="G366" s="230"/>
      <c r="H366" s="234">
        <v>10.15</v>
      </c>
      <c r="I366" s="235"/>
      <c r="J366" s="230"/>
      <c r="K366" s="230"/>
      <c r="L366" s="236"/>
      <c r="M366" s="237"/>
      <c r="N366" s="238"/>
      <c r="O366" s="238"/>
      <c r="P366" s="238"/>
      <c r="Q366" s="238"/>
      <c r="R366" s="238"/>
      <c r="S366" s="238"/>
      <c r="T366" s="23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0" t="s">
        <v>130</v>
      </c>
      <c r="AU366" s="240" t="s">
        <v>86</v>
      </c>
      <c r="AV366" s="13" t="s">
        <v>86</v>
      </c>
      <c r="AW366" s="13" t="s">
        <v>4</v>
      </c>
      <c r="AX366" s="13" t="s">
        <v>84</v>
      </c>
      <c r="AY366" s="240" t="s">
        <v>122</v>
      </c>
    </row>
    <row r="367" s="2" customFormat="1" ht="78" customHeight="1">
      <c r="A367" s="38"/>
      <c r="B367" s="39"/>
      <c r="C367" s="215" t="s">
        <v>573</v>
      </c>
      <c r="D367" s="215" t="s">
        <v>124</v>
      </c>
      <c r="E367" s="216" t="s">
        <v>574</v>
      </c>
      <c r="F367" s="217" t="s">
        <v>575</v>
      </c>
      <c r="G367" s="218" t="s">
        <v>183</v>
      </c>
      <c r="H367" s="219">
        <v>36</v>
      </c>
      <c r="I367" s="220"/>
      <c r="J367" s="221">
        <f>ROUND(I367*H367,2)</f>
        <v>0</v>
      </c>
      <c r="K367" s="222"/>
      <c r="L367" s="44"/>
      <c r="M367" s="223" t="s">
        <v>1</v>
      </c>
      <c r="N367" s="224" t="s">
        <v>41</v>
      </c>
      <c r="O367" s="91"/>
      <c r="P367" s="225">
        <f>O367*H367</f>
        <v>0</v>
      </c>
      <c r="Q367" s="225">
        <v>0.10362</v>
      </c>
      <c r="R367" s="225">
        <f>Q367*H367</f>
        <v>3.7303200000000003</v>
      </c>
      <c r="S367" s="225">
        <v>0</v>
      </c>
      <c r="T367" s="226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7" t="s">
        <v>128</v>
      </c>
      <c r="AT367" s="227" t="s">
        <v>124</v>
      </c>
      <c r="AU367" s="227" t="s">
        <v>86</v>
      </c>
      <c r="AY367" s="17" t="s">
        <v>122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7" t="s">
        <v>84</v>
      </c>
      <c r="BK367" s="228">
        <f>ROUND(I367*H367,2)</f>
        <v>0</v>
      </c>
      <c r="BL367" s="17" t="s">
        <v>128</v>
      </c>
      <c r="BM367" s="227" t="s">
        <v>576</v>
      </c>
    </row>
    <row r="368" s="14" customFormat="1">
      <c r="A368" s="14"/>
      <c r="B368" s="241"/>
      <c r="C368" s="242"/>
      <c r="D368" s="231" t="s">
        <v>130</v>
      </c>
      <c r="E368" s="243" t="s">
        <v>1</v>
      </c>
      <c r="F368" s="244" t="s">
        <v>577</v>
      </c>
      <c r="G368" s="242"/>
      <c r="H368" s="243" t="s">
        <v>1</v>
      </c>
      <c r="I368" s="245"/>
      <c r="J368" s="242"/>
      <c r="K368" s="242"/>
      <c r="L368" s="246"/>
      <c r="M368" s="247"/>
      <c r="N368" s="248"/>
      <c r="O368" s="248"/>
      <c r="P368" s="248"/>
      <c r="Q368" s="248"/>
      <c r="R368" s="248"/>
      <c r="S368" s="248"/>
      <c r="T368" s="24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0" t="s">
        <v>130</v>
      </c>
      <c r="AU368" s="250" t="s">
        <v>86</v>
      </c>
      <c r="AV368" s="14" t="s">
        <v>84</v>
      </c>
      <c r="AW368" s="14" t="s">
        <v>32</v>
      </c>
      <c r="AX368" s="14" t="s">
        <v>76</v>
      </c>
      <c r="AY368" s="250" t="s">
        <v>122</v>
      </c>
    </row>
    <row r="369" s="13" customFormat="1">
      <c r="A369" s="13"/>
      <c r="B369" s="229"/>
      <c r="C369" s="230"/>
      <c r="D369" s="231" t="s">
        <v>130</v>
      </c>
      <c r="E369" s="232" t="s">
        <v>1</v>
      </c>
      <c r="F369" s="233" t="s">
        <v>301</v>
      </c>
      <c r="G369" s="230"/>
      <c r="H369" s="234">
        <v>36</v>
      </c>
      <c r="I369" s="235"/>
      <c r="J369" s="230"/>
      <c r="K369" s="230"/>
      <c r="L369" s="236"/>
      <c r="M369" s="237"/>
      <c r="N369" s="238"/>
      <c r="O369" s="238"/>
      <c r="P369" s="238"/>
      <c r="Q369" s="238"/>
      <c r="R369" s="238"/>
      <c r="S369" s="238"/>
      <c r="T369" s="23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0" t="s">
        <v>130</v>
      </c>
      <c r="AU369" s="240" t="s">
        <v>86</v>
      </c>
      <c r="AV369" s="13" t="s">
        <v>86</v>
      </c>
      <c r="AW369" s="13" t="s">
        <v>32</v>
      </c>
      <c r="AX369" s="13" t="s">
        <v>84</v>
      </c>
      <c r="AY369" s="240" t="s">
        <v>122</v>
      </c>
    </row>
    <row r="370" s="2" customFormat="1" ht="21.75" customHeight="1">
      <c r="A370" s="38"/>
      <c r="B370" s="39"/>
      <c r="C370" s="262" t="s">
        <v>462</v>
      </c>
      <c r="D370" s="262" t="s">
        <v>174</v>
      </c>
      <c r="E370" s="263" t="s">
        <v>578</v>
      </c>
      <c r="F370" s="264" t="s">
        <v>579</v>
      </c>
      <c r="G370" s="265" t="s">
        <v>183</v>
      </c>
      <c r="H370" s="266">
        <v>36.539999999999999</v>
      </c>
      <c r="I370" s="267"/>
      <c r="J370" s="268">
        <f>ROUND(I370*H370,2)</f>
        <v>0</v>
      </c>
      <c r="K370" s="269"/>
      <c r="L370" s="270"/>
      <c r="M370" s="271" t="s">
        <v>1</v>
      </c>
      <c r="N370" s="272" t="s">
        <v>41</v>
      </c>
      <c r="O370" s="91"/>
      <c r="P370" s="225">
        <f>O370*H370</f>
        <v>0</v>
      </c>
      <c r="Q370" s="225">
        <v>0.14999999999999999</v>
      </c>
      <c r="R370" s="225">
        <f>Q370*H370</f>
        <v>5.4809999999999999</v>
      </c>
      <c r="S370" s="225">
        <v>0</v>
      </c>
      <c r="T370" s="22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7" t="s">
        <v>173</v>
      </c>
      <c r="AT370" s="227" t="s">
        <v>174</v>
      </c>
      <c r="AU370" s="227" t="s">
        <v>86</v>
      </c>
      <c r="AY370" s="17" t="s">
        <v>122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17" t="s">
        <v>84</v>
      </c>
      <c r="BK370" s="228">
        <f>ROUND(I370*H370,2)</f>
        <v>0</v>
      </c>
      <c r="BL370" s="17" t="s">
        <v>128</v>
      </c>
      <c r="BM370" s="227" t="s">
        <v>580</v>
      </c>
    </row>
    <row r="371" s="13" customFormat="1">
      <c r="A371" s="13"/>
      <c r="B371" s="229"/>
      <c r="C371" s="230"/>
      <c r="D371" s="231" t="s">
        <v>130</v>
      </c>
      <c r="E371" s="232" t="s">
        <v>1</v>
      </c>
      <c r="F371" s="233" t="s">
        <v>301</v>
      </c>
      <c r="G371" s="230"/>
      <c r="H371" s="234">
        <v>36</v>
      </c>
      <c r="I371" s="235"/>
      <c r="J371" s="230"/>
      <c r="K371" s="230"/>
      <c r="L371" s="236"/>
      <c r="M371" s="237"/>
      <c r="N371" s="238"/>
      <c r="O371" s="238"/>
      <c r="P371" s="238"/>
      <c r="Q371" s="238"/>
      <c r="R371" s="238"/>
      <c r="S371" s="238"/>
      <c r="T371" s="23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0" t="s">
        <v>130</v>
      </c>
      <c r="AU371" s="240" t="s">
        <v>86</v>
      </c>
      <c r="AV371" s="13" t="s">
        <v>86</v>
      </c>
      <c r="AW371" s="13" t="s">
        <v>32</v>
      </c>
      <c r="AX371" s="13" t="s">
        <v>84</v>
      </c>
      <c r="AY371" s="240" t="s">
        <v>122</v>
      </c>
    </row>
    <row r="372" s="13" customFormat="1">
      <c r="A372" s="13"/>
      <c r="B372" s="229"/>
      <c r="C372" s="230"/>
      <c r="D372" s="231" t="s">
        <v>130</v>
      </c>
      <c r="E372" s="230"/>
      <c r="F372" s="233" t="s">
        <v>581</v>
      </c>
      <c r="G372" s="230"/>
      <c r="H372" s="234">
        <v>36.539999999999999</v>
      </c>
      <c r="I372" s="235"/>
      <c r="J372" s="230"/>
      <c r="K372" s="230"/>
      <c r="L372" s="236"/>
      <c r="M372" s="237"/>
      <c r="N372" s="238"/>
      <c r="O372" s="238"/>
      <c r="P372" s="238"/>
      <c r="Q372" s="238"/>
      <c r="R372" s="238"/>
      <c r="S372" s="238"/>
      <c r="T372" s="23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0" t="s">
        <v>130</v>
      </c>
      <c r="AU372" s="240" t="s">
        <v>86</v>
      </c>
      <c r="AV372" s="13" t="s">
        <v>86</v>
      </c>
      <c r="AW372" s="13" t="s">
        <v>4</v>
      </c>
      <c r="AX372" s="13" t="s">
        <v>84</v>
      </c>
      <c r="AY372" s="240" t="s">
        <v>122</v>
      </c>
    </row>
    <row r="373" s="2" customFormat="1" ht="66.75" customHeight="1">
      <c r="A373" s="38"/>
      <c r="B373" s="39"/>
      <c r="C373" s="215" t="s">
        <v>582</v>
      </c>
      <c r="D373" s="215" t="s">
        <v>124</v>
      </c>
      <c r="E373" s="216" t="s">
        <v>583</v>
      </c>
      <c r="F373" s="217" t="s">
        <v>584</v>
      </c>
      <c r="G373" s="218" t="s">
        <v>183</v>
      </c>
      <c r="H373" s="219">
        <v>270</v>
      </c>
      <c r="I373" s="220"/>
      <c r="J373" s="221">
        <f>ROUND(I373*H373,2)</f>
        <v>0</v>
      </c>
      <c r="K373" s="222"/>
      <c r="L373" s="44"/>
      <c r="M373" s="223" t="s">
        <v>1</v>
      </c>
      <c r="N373" s="224" t="s">
        <v>41</v>
      </c>
      <c r="O373" s="91"/>
      <c r="P373" s="225">
        <f>O373*H373</f>
        <v>0</v>
      </c>
      <c r="Q373" s="225">
        <v>0.098000000000000004</v>
      </c>
      <c r="R373" s="225">
        <f>Q373*H373</f>
        <v>26.460000000000001</v>
      </c>
      <c r="S373" s="225">
        <v>0</v>
      </c>
      <c r="T373" s="226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7" t="s">
        <v>128</v>
      </c>
      <c r="AT373" s="227" t="s">
        <v>124</v>
      </c>
      <c r="AU373" s="227" t="s">
        <v>86</v>
      </c>
      <c r="AY373" s="17" t="s">
        <v>122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17" t="s">
        <v>84</v>
      </c>
      <c r="BK373" s="228">
        <f>ROUND(I373*H373,2)</f>
        <v>0</v>
      </c>
      <c r="BL373" s="17" t="s">
        <v>128</v>
      </c>
      <c r="BM373" s="227" t="s">
        <v>585</v>
      </c>
    </row>
    <row r="374" s="13" customFormat="1">
      <c r="A374" s="13"/>
      <c r="B374" s="229"/>
      <c r="C374" s="230"/>
      <c r="D374" s="231" t="s">
        <v>130</v>
      </c>
      <c r="E374" s="232" t="s">
        <v>1</v>
      </c>
      <c r="F374" s="233" t="s">
        <v>503</v>
      </c>
      <c r="G374" s="230"/>
      <c r="H374" s="234">
        <v>270</v>
      </c>
      <c r="I374" s="235"/>
      <c r="J374" s="230"/>
      <c r="K374" s="230"/>
      <c r="L374" s="236"/>
      <c r="M374" s="237"/>
      <c r="N374" s="238"/>
      <c r="O374" s="238"/>
      <c r="P374" s="238"/>
      <c r="Q374" s="238"/>
      <c r="R374" s="238"/>
      <c r="S374" s="238"/>
      <c r="T374" s="23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0" t="s">
        <v>130</v>
      </c>
      <c r="AU374" s="240" t="s">
        <v>86</v>
      </c>
      <c r="AV374" s="13" t="s">
        <v>86</v>
      </c>
      <c r="AW374" s="13" t="s">
        <v>32</v>
      </c>
      <c r="AX374" s="13" t="s">
        <v>84</v>
      </c>
      <c r="AY374" s="240" t="s">
        <v>122</v>
      </c>
    </row>
    <row r="375" s="2" customFormat="1" ht="24.15" customHeight="1">
      <c r="A375" s="38"/>
      <c r="B375" s="39"/>
      <c r="C375" s="262" t="s">
        <v>586</v>
      </c>
      <c r="D375" s="262" t="s">
        <v>174</v>
      </c>
      <c r="E375" s="263" t="s">
        <v>587</v>
      </c>
      <c r="F375" s="264" t="s">
        <v>588</v>
      </c>
      <c r="G375" s="265" t="s">
        <v>183</v>
      </c>
      <c r="H375" s="266">
        <v>255.78</v>
      </c>
      <c r="I375" s="267"/>
      <c r="J375" s="268">
        <f>ROUND(I375*H375,2)</f>
        <v>0</v>
      </c>
      <c r="K375" s="269"/>
      <c r="L375" s="270"/>
      <c r="M375" s="271" t="s">
        <v>1</v>
      </c>
      <c r="N375" s="272" t="s">
        <v>41</v>
      </c>
      <c r="O375" s="91"/>
      <c r="P375" s="225">
        <f>O375*H375</f>
        <v>0</v>
      </c>
      <c r="Q375" s="225">
        <v>0.14999999999999999</v>
      </c>
      <c r="R375" s="225">
        <f>Q375*H375</f>
        <v>38.366999999999997</v>
      </c>
      <c r="S375" s="225">
        <v>0</v>
      </c>
      <c r="T375" s="226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7" t="s">
        <v>173</v>
      </c>
      <c r="AT375" s="227" t="s">
        <v>174</v>
      </c>
      <c r="AU375" s="227" t="s">
        <v>86</v>
      </c>
      <c r="AY375" s="17" t="s">
        <v>122</v>
      </c>
      <c r="BE375" s="228">
        <f>IF(N375="základní",J375,0)</f>
        <v>0</v>
      </c>
      <c r="BF375" s="228">
        <f>IF(N375="snížená",J375,0)</f>
        <v>0</v>
      </c>
      <c r="BG375" s="228">
        <f>IF(N375="zákl. přenesená",J375,0)</f>
        <v>0</v>
      </c>
      <c r="BH375" s="228">
        <f>IF(N375="sníž. přenesená",J375,0)</f>
        <v>0</v>
      </c>
      <c r="BI375" s="228">
        <f>IF(N375="nulová",J375,0)</f>
        <v>0</v>
      </c>
      <c r="BJ375" s="17" t="s">
        <v>84</v>
      </c>
      <c r="BK375" s="228">
        <f>ROUND(I375*H375,2)</f>
        <v>0</v>
      </c>
      <c r="BL375" s="17" t="s">
        <v>128</v>
      </c>
      <c r="BM375" s="227" t="s">
        <v>589</v>
      </c>
    </row>
    <row r="376" s="13" customFormat="1">
      <c r="A376" s="13"/>
      <c r="B376" s="229"/>
      <c r="C376" s="230"/>
      <c r="D376" s="231" t="s">
        <v>130</v>
      </c>
      <c r="E376" s="232" t="s">
        <v>1</v>
      </c>
      <c r="F376" s="233" t="s">
        <v>590</v>
      </c>
      <c r="G376" s="230"/>
      <c r="H376" s="234">
        <v>252</v>
      </c>
      <c r="I376" s="235"/>
      <c r="J376" s="230"/>
      <c r="K376" s="230"/>
      <c r="L376" s="236"/>
      <c r="M376" s="237"/>
      <c r="N376" s="238"/>
      <c r="O376" s="238"/>
      <c r="P376" s="238"/>
      <c r="Q376" s="238"/>
      <c r="R376" s="238"/>
      <c r="S376" s="238"/>
      <c r="T376" s="23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0" t="s">
        <v>130</v>
      </c>
      <c r="AU376" s="240" t="s">
        <v>86</v>
      </c>
      <c r="AV376" s="13" t="s">
        <v>86</v>
      </c>
      <c r="AW376" s="13" t="s">
        <v>32</v>
      </c>
      <c r="AX376" s="13" t="s">
        <v>84</v>
      </c>
      <c r="AY376" s="240" t="s">
        <v>122</v>
      </c>
    </row>
    <row r="377" s="13" customFormat="1">
      <c r="A377" s="13"/>
      <c r="B377" s="229"/>
      <c r="C377" s="230"/>
      <c r="D377" s="231" t="s">
        <v>130</v>
      </c>
      <c r="E377" s="230"/>
      <c r="F377" s="233" t="s">
        <v>591</v>
      </c>
      <c r="G377" s="230"/>
      <c r="H377" s="234">
        <v>255.78</v>
      </c>
      <c r="I377" s="235"/>
      <c r="J377" s="230"/>
      <c r="K377" s="230"/>
      <c r="L377" s="236"/>
      <c r="M377" s="237"/>
      <c r="N377" s="238"/>
      <c r="O377" s="238"/>
      <c r="P377" s="238"/>
      <c r="Q377" s="238"/>
      <c r="R377" s="238"/>
      <c r="S377" s="238"/>
      <c r="T377" s="23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0" t="s">
        <v>130</v>
      </c>
      <c r="AU377" s="240" t="s">
        <v>86</v>
      </c>
      <c r="AV377" s="13" t="s">
        <v>86</v>
      </c>
      <c r="AW377" s="13" t="s">
        <v>4</v>
      </c>
      <c r="AX377" s="13" t="s">
        <v>84</v>
      </c>
      <c r="AY377" s="240" t="s">
        <v>122</v>
      </c>
    </row>
    <row r="378" s="2" customFormat="1" ht="24.15" customHeight="1">
      <c r="A378" s="38"/>
      <c r="B378" s="39"/>
      <c r="C378" s="215" t="s">
        <v>592</v>
      </c>
      <c r="D378" s="215" t="s">
        <v>124</v>
      </c>
      <c r="E378" s="216" t="s">
        <v>593</v>
      </c>
      <c r="F378" s="217" t="s">
        <v>594</v>
      </c>
      <c r="G378" s="218" t="s">
        <v>317</v>
      </c>
      <c r="H378" s="219">
        <v>22</v>
      </c>
      <c r="I378" s="220"/>
      <c r="J378" s="221">
        <f>ROUND(I378*H378,2)</f>
        <v>0</v>
      </c>
      <c r="K378" s="222"/>
      <c r="L378" s="44"/>
      <c r="M378" s="223" t="s">
        <v>1</v>
      </c>
      <c r="N378" s="224" t="s">
        <v>41</v>
      </c>
      <c r="O378" s="91"/>
      <c r="P378" s="225">
        <f>O378*H378</f>
        <v>0</v>
      </c>
      <c r="Q378" s="225">
        <v>0.0035999999999999999</v>
      </c>
      <c r="R378" s="225">
        <f>Q378*H378</f>
        <v>0.079199999999999993</v>
      </c>
      <c r="S378" s="225">
        <v>0</v>
      </c>
      <c r="T378" s="22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7" t="s">
        <v>128</v>
      </c>
      <c r="AT378" s="227" t="s">
        <v>124</v>
      </c>
      <c r="AU378" s="227" t="s">
        <v>86</v>
      </c>
      <c r="AY378" s="17" t="s">
        <v>122</v>
      </c>
      <c r="BE378" s="228">
        <f>IF(N378="základní",J378,0)</f>
        <v>0</v>
      </c>
      <c r="BF378" s="228">
        <f>IF(N378="snížená",J378,0)</f>
        <v>0</v>
      </c>
      <c r="BG378" s="228">
        <f>IF(N378="zákl. přenesená",J378,0)</f>
        <v>0</v>
      </c>
      <c r="BH378" s="228">
        <f>IF(N378="sníž. přenesená",J378,0)</f>
        <v>0</v>
      </c>
      <c r="BI378" s="228">
        <f>IF(N378="nulová",J378,0)</f>
        <v>0</v>
      </c>
      <c r="BJ378" s="17" t="s">
        <v>84</v>
      </c>
      <c r="BK378" s="228">
        <f>ROUND(I378*H378,2)</f>
        <v>0</v>
      </c>
      <c r="BL378" s="17" t="s">
        <v>128</v>
      </c>
      <c r="BM378" s="227" t="s">
        <v>595</v>
      </c>
    </row>
    <row r="379" s="14" customFormat="1">
      <c r="A379" s="14"/>
      <c r="B379" s="241"/>
      <c r="C379" s="242"/>
      <c r="D379" s="231" t="s">
        <v>130</v>
      </c>
      <c r="E379" s="243" t="s">
        <v>1</v>
      </c>
      <c r="F379" s="244" t="s">
        <v>596</v>
      </c>
      <c r="G379" s="242"/>
      <c r="H379" s="243" t="s">
        <v>1</v>
      </c>
      <c r="I379" s="245"/>
      <c r="J379" s="242"/>
      <c r="K379" s="242"/>
      <c r="L379" s="246"/>
      <c r="M379" s="247"/>
      <c r="N379" s="248"/>
      <c r="O379" s="248"/>
      <c r="P379" s="248"/>
      <c r="Q379" s="248"/>
      <c r="R379" s="248"/>
      <c r="S379" s="248"/>
      <c r="T379" s="249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0" t="s">
        <v>130</v>
      </c>
      <c r="AU379" s="250" t="s">
        <v>86</v>
      </c>
      <c r="AV379" s="14" t="s">
        <v>84</v>
      </c>
      <c r="AW379" s="14" t="s">
        <v>32</v>
      </c>
      <c r="AX379" s="14" t="s">
        <v>76</v>
      </c>
      <c r="AY379" s="250" t="s">
        <v>122</v>
      </c>
    </row>
    <row r="380" s="13" customFormat="1">
      <c r="A380" s="13"/>
      <c r="B380" s="229"/>
      <c r="C380" s="230"/>
      <c r="D380" s="231" t="s">
        <v>130</v>
      </c>
      <c r="E380" s="232" t="s">
        <v>1</v>
      </c>
      <c r="F380" s="233" t="s">
        <v>237</v>
      </c>
      <c r="G380" s="230"/>
      <c r="H380" s="234">
        <v>22</v>
      </c>
      <c r="I380" s="235"/>
      <c r="J380" s="230"/>
      <c r="K380" s="230"/>
      <c r="L380" s="236"/>
      <c r="M380" s="237"/>
      <c r="N380" s="238"/>
      <c r="O380" s="238"/>
      <c r="P380" s="238"/>
      <c r="Q380" s="238"/>
      <c r="R380" s="238"/>
      <c r="S380" s="238"/>
      <c r="T380" s="23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0" t="s">
        <v>130</v>
      </c>
      <c r="AU380" s="240" t="s">
        <v>86</v>
      </c>
      <c r="AV380" s="13" t="s">
        <v>86</v>
      </c>
      <c r="AW380" s="13" t="s">
        <v>32</v>
      </c>
      <c r="AX380" s="13" t="s">
        <v>84</v>
      </c>
      <c r="AY380" s="240" t="s">
        <v>122</v>
      </c>
    </row>
    <row r="381" s="2" customFormat="1" ht="37.8" customHeight="1">
      <c r="A381" s="38"/>
      <c r="B381" s="39"/>
      <c r="C381" s="215" t="s">
        <v>597</v>
      </c>
      <c r="D381" s="215" t="s">
        <v>124</v>
      </c>
      <c r="E381" s="216" t="s">
        <v>598</v>
      </c>
      <c r="F381" s="217" t="s">
        <v>599</v>
      </c>
      <c r="G381" s="218" t="s">
        <v>183</v>
      </c>
      <c r="H381" s="219">
        <v>74.25</v>
      </c>
      <c r="I381" s="220"/>
      <c r="J381" s="221">
        <f>ROUND(I381*H381,2)</f>
        <v>0</v>
      </c>
      <c r="K381" s="222"/>
      <c r="L381" s="44"/>
      <c r="M381" s="223" t="s">
        <v>1</v>
      </c>
      <c r="N381" s="224" t="s">
        <v>41</v>
      </c>
      <c r="O381" s="91"/>
      <c r="P381" s="225">
        <f>O381*H381</f>
        <v>0</v>
      </c>
      <c r="Q381" s="225">
        <v>0.10353999999999999</v>
      </c>
      <c r="R381" s="225">
        <f>Q381*H381</f>
        <v>7.6878449999999994</v>
      </c>
      <c r="S381" s="225">
        <v>0</v>
      </c>
      <c r="T381" s="226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7" t="s">
        <v>128</v>
      </c>
      <c r="AT381" s="227" t="s">
        <v>124</v>
      </c>
      <c r="AU381" s="227" t="s">
        <v>86</v>
      </c>
      <c r="AY381" s="17" t="s">
        <v>122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7" t="s">
        <v>84</v>
      </c>
      <c r="BK381" s="228">
        <f>ROUND(I381*H381,2)</f>
        <v>0</v>
      </c>
      <c r="BL381" s="17" t="s">
        <v>128</v>
      </c>
      <c r="BM381" s="227" t="s">
        <v>600</v>
      </c>
    </row>
    <row r="382" s="14" customFormat="1">
      <c r="A382" s="14"/>
      <c r="B382" s="241"/>
      <c r="C382" s="242"/>
      <c r="D382" s="231" t="s">
        <v>130</v>
      </c>
      <c r="E382" s="243" t="s">
        <v>1</v>
      </c>
      <c r="F382" s="244" t="s">
        <v>601</v>
      </c>
      <c r="G382" s="242"/>
      <c r="H382" s="243" t="s">
        <v>1</v>
      </c>
      <c r="I382" s="245"/>
      <c r="J382" s="242"/>
      <c r="K382" s="242"/>
      <c r="L382" s="246"/>
      <c r="M382" s="247"/>
      <c r="N382" s="248"/>
      <c r="O382" s="248"/>
      <c r="P382" s="248"/>
      <c r="Q382" s="248"/>
      <c r="R382" s="248"/>
      <c r="S382" s="248"/>
      <c r="T382" s="249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0" t="s">
        <v>130</v>
      </c>
      <c r="AU382" s="250" t="s">
        <v>86</v>
      </c>
      <c r="AV382" s="14" t="s">
        <v>84</v>
      </c>
      <c r="AW382" s="14" t="s">
        <v>32</v>
      </c>
      <c r="AX382" s="14" t="s">
        <v>76</v>
      </c>
      <c r="AY382" s="250" t="s">
        <v>122</v>
      </c>
    </row>
    <row r="383" s="13" customFormat="1">
      <c r="A383" s="13"/>
      <c r="B383" s="229"/>
      <c r="C383" s="230"/>
      <c r="D383" s="231" t="s">
        <v>130</v>
      </c>
      <c r="E383" s="232" t="s">
        <v>1</v>
      </c>
      <c r="F383" s="233" t="s">
        <v>602</v>
      </c>
      <c r="G383" s="230"/>
      <c r="H383" s="234">
        <v>74.25</v>
      </c>
      <c r="I383" s="235"/>
      <c r="J383" s="230"/>
      <c r="K383" s="230"/>
      <c r="L383" s="236"/>
      <c r="M383" s="237"/>
      <c r="N383" s="238"/>
      <c r="O383" s="238"/>
      <c r="P383" s="238"/>
      <c r="Q383" s="238"/>
      <c r="R383" s="238"/>
      <c r="S383" s="238"/>
      <c r="T383" s="23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0" t="s">
        <v>130</v>
      </c>
      <c r="AU383" s="240" t="s">
        <v>86</v>
      </c>
      <c r="AV383" s="13" t="s">
        <v>86</v>
      </c>
      <c r="AW383" s="13" t="s">
        <v>32</v>
      </c>
      <c r="AX383" s="13" t="s">
        <v>84</v>
      </c>
      <c r="AY383" s="240" t="s">
        <v>122</v>
      </c>
    </row>
    <row r="384" s="12" customFormat="1" ht="22.8" customHeight="1">
      <c r="A384" s="12"/>
      <c r="B384" s="199"/>
      <c r="C384" s="200"/>
      <c r="D384" s="201" t="s">
        <v>75</v>
      </c>
      <c r="E384" s="213" t="s">
        <v>173</v>
      </c>
      <c r="F384" s="213" t="s">
        <v>603</v>
      </c>
      <c r="G384" s="200"/>
      <c r="H384" s="200"/>
      <c r="I384" s="203"/>
      <c r="J384" s="214">
        <f>BK384</f>
        <v>0</v>
      </c>
      <c r="K384" s="200"/>
      <c r="L384" s="205"/>
      <c r="M384" s="206"/>
      <c r="N384" s="207"/>
      <c r="O384" s="207"/>
      <c r="P384" s="208">
        <f>SUM(P385:P386)</f>
        <v>0</v>
      </c>
      <c r="Q384" s="207"/>
      <c r="R384" s="208">
        <f>SUM(R385:R386)</f>
        <v>1.69472</v>
      </c>
      <c r="S384" s="207"/>
      <c r="T384" s="209">
        <f>SUM(T385:T386)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10" t="s">
        <v>84</v>
      </c>
      <c r="AT384" s="211" t="s">
        <v>75</v>
      </c>
      <c r="AU384" s="211" t="s">
        <v>84</v>
      </c>
      <c r="AY384" s="210" t="s">
        <v>122</v>
      </c>
      <c r="BK384" s="212">
        <f>SUM(BK385:BK386)</f>
        <v>0</v>
      </c>
    </row>
    <row r="385" s="2" customFormat="1" ht="24.15" customHeight="1">
      <c r="A385" s="38"/>
      <c r="B385" s="39"/>
      <c r="C385" s="215" t="s">
        <v>604</v>
      </c>
      <c r="D385" s="215" t="s">
        <v>124</v>
      </c>
      <c r="E385" s="216" t="s">
        <v>605</v>
      </c>
      <c r="F385" s="217" t="s">
        <v>606</v>
      </c>
      <c r="G385" s="218" t="s">
        <v>191</v>
      </c>
      <c r="H385" s="219">
        <v>4</v>
      </c>
      <c r="I385" s="220"/>
      <c r="J385" s="221">
        <f>ROUND(I385*H385,2)</f>
        <v>0</v>
      </c>
      <c r="K385" s="222"/>
      <c r="L385" s="44"/>
      <c r="M385" s="223" t="s">
        <v>1</v>
      </c>
      <c r="N385" s="224" t="s">
        <v>41</v>
      </c>
      <c r="O385" s="91"/>
      <c r="P385" s="225">
        <f>O385*H385</f>
        <v>0</v>
      </c>
      <c r="Q385" s="225">
        <v>0.42368</v>
      </c>
      <c r="R385" s="225">
        <f>Q385*H385</f>
        <v>1.69472</v>
      </c>
      <c r="S385" s="225">
        <v>0</v>
      </c>
      <c r="T385" s="226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7" t="s">
        <v>128</v>
      </c>
      <c r="AT385" s="227" t="s">
        <v>124</v>
      </c>
      <c r="AU385" s="227" t="s">
        <v>86</v>
      </c>
      <c r="AY385" s="17" t="s">
        <v>122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17" t="s">
        <v>84</v>
      </c>
      <c r="BK385" s="228">
        <f>ROUND(I385*H385,2)</f>
        <v>0</v>
      </c>
      <c r="BL385" s="17" t="s">
        <v>128</v>
      </c>
      <c r="BM385" s="227" t="s">
        <v>607</v>
      </c>
    </row>
    <row r="386" s="13" customFormat="1">
      <c r="A386" s="13"/>
      <c r="B386" s="229"/>
      <c r="C386" s="230"/>
      <c r="D386" s="231" t="s">
        <v>130</v>
      </c>
      <c r="E386" s="232" t="s">
        <v>1</v>
      </c>
      <c r="F386" s="233" t="s">
        <v>128</v>
      </c>
      <c r="G386" s="230"/>
      <c r="H386" s="234">
        <v>4</v>
      </c>
      <c r="I386" s="235"/>
      <c r="J386" s="230"/>
      <c r="K386" s="230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130</v>
      </c>
      <c r="AU386" s="240" t="s">
        <v>86</v>
      </c>
      <c r="AV386" s="13" t="s">
        <v>86</v>
      </c>
      <c r="AW386" s="13" t="s">
        <v>32</v>
      </c>
      <c r="AX386" s="13" t="s">
        <v>84</v>
      </c>
      <c r="AY386" s="240" t="s">
        <v>122</v>
      </c>
    </row>
    <row r="387" s="12" customFormat="1" ht="22.8" customHeight="1">
      <c r="A387" s="12"/>
      <c r="B387" s="199"/>
      <c r="C387" s="200"/>
      <c r="D387" s="201" t="s">
        <v>75</v>
      </c>
      <c r="E387" s="213" t="s">
        <v>180</v>
      </c>
      <c r="F387" s="213" t="s">
        <v>608</v>
      </c>
      <c r="G387" s="200"/>
      <c r="H387" s="200"/>
      <c r="I387" s="203"/>
      <c r="J387" s="214">
        <f>BK387</f>
        <v>0</v>
      </c>
      <c r="K387" s="200"/>
      <c r="L387" s="205"/>
      <c r="M387" s="206"/>
      <c r="N387" s="207"/>
      <c r="O387" s="207"/>
      <c r="P387" s="208">
        <f>SUM(P388:P437)</f>
        <v>0</v>
      </c>
      <c r="Q387" s="207"/>
      <c r="R387" s="208">
        <f>SUM(R388:R437)</f>
        <v>109.64153900000002</v>
      </c>
      <c r="S387" s="207"/>
      <c r="T387" s="209">
        <f>SUM(T388:T437)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10" t="s">
        <v>84</v>
      </c>
      <c r="AT387" s="211" t="s">
        <v>75</v>
      </c>
      <c r="AU387" s="211" t="s">
        <v>84</v>
      </c>
      <c r="AY387" s="210" t="s">
        <v>122</v>
      </c>
      <c r="BK387" s="212">
        <f>SUM(BK388:BK437)</f>
        <v>0</v>
      </c>
    </row>
    <row r="388" s="2" customFormat="1" ht="24.15" customHeight="1">
      <c r="A388" s="38"/>
      <c r="B388" s="39"/>
      <c r="C388" s="215" t="s">
        <v>609</v>
      </c>
      <c r="D388" s="215" t="s">
        <v>124</v>
      </c>
      <c r="E388" s="216" t="s">
        <v>610</v>
      </c>
      <c r="F388" s="217" t="s">
        <v>611</v>
      </c>
      <c r="G388" s="218" t="s">
        <v>191</v>
      </c>
      <c r="H388" s="219">
        <v>2</v>
      </c>
      <c r="I388" s="220"/>
      <c r="J388" s="221">
        <f>ROUND(I388*H388,2)</f>
        <v>0</v>
      </c>
      <c r="K388" s="222"/>
      <c r="L388" s="44"/>
      <c r="M388" s="223" t="s">
        <v>1</v>
      </c>
      <c r="N388" s="224" t="s">
        <v>41</v>
      </c>
      <c r="O388" s="91"/>
      <c r="P388" s="225">
        <f>O388*H388</f>
        <v>0</v>
      </c>
      <c r="Q388" s="225">
        <v>0.00069999999999999999</v>
      </c>
      <c r="R388" s="225">
        <f>Q388*H388</f>
        <v>0.0014</v>
      </c>
      <c r="S388" s="225">
        <v>0</v>
      </c>
      <c r="T388" s="226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27" t="s">
        <v>128</v>
      </c>
      <c r="AT388" s="227" t="s">
        <v>124</v>
      </c>
      <c r="AU388" s="227" t="s">
        <v>86</v>
      </c>
      <c r="AY388" s="17" t="s">
        <v>122</v>
      </c>
      <c r="BE388" s="228">
        <f>IF(N388="základní",J388,0)</f>
        <v>0</v>
      </c>
      <c r="BF388" s="228">
        <f>IF(N388="snížená",J388,0)</f>
        <v>0</v>
      </c>
      <c r="BG388" s="228">
        <f>IF(N388="zákl. přenesená",J388,0)</f>
        <v>0</v>
      </c>
      <c r="BH388" s="228">
        <f>IF(N388="sníž. přenesená",J388,0)</f>
        <v>0</v>
      </c>
      <c r="BI388" s="228">
        <f>IF(N388="nulová",J388,0)</f>
        <v>0</v>
      </c>
      <c r="BJ388" s="17" t="s">
        <v>84</v>
      </c>
      <c r="BK388" s="228">
        <f>ROUND(I388*H388,2)</f>
        <v>0</v>
      </c>
      <c r="BL388" s="17" t="s">
        <v>128</v>
      </c>
      <c r="BM388" s="227" t="s">
        <v>612</v>
      </c>
    </row>
    <row r="389" s="13" customFormat="1">
      <c r="A389" s="13"/>
      <c r="B389" s="229"/>
      <c r="C389" s="230"/>
      <c r="D389" s="231" t="s">
        <v>130</v>
      </c>
      <c r="E389" s="232" t="s">
        <v>1</v>
      </c>
      <c r="F389" s="233" t="s">
        <v>86</v>
      </c>
      <c r="G389" s="230"/>
      <c r="H389" s="234">
        <v>2</v>
      </c>
      <c r="I389" s="235"/>
      <c r="J389" s="230"/>
      <c r="K389" s="230"/>
      <c r="L389" s="236"/>
      <c r="M389" s="237"/>
      <c r="N389" s="238"/>
      <c r="O389" s="238"/>
      <c r="P389" s="238"/>
      <c r="Q389" s="238"/>
      <c r="R389" s="238"/>
      <c r="S389" s="238"/>
      <c r="T389" s="23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0" t="s">
        <v>130</v>
      </c>
      <c r="AU389" s="240" t="s">
        <v>86</v>
      </c>
      <c r="AV389" s="13" t="s">
        <v>86</v>
      </c>
      <c r="AW389" s="13" t="s">
        <v>32</v>
      </c>
      <c r="AX389" s="13" t="s">
        <v>84</v>
      </c>
      <c r="AY389" s="240" t="s">
        <v>122</v>
      </c>
    </row>
    <row r="390" s="2" customFormat="1" ht="24.15" customHeight="1">
      <c r="A390" s="38"/>
      <c r="B390" s="39"/>
      <c r="C390" s="262" t="s">
        <v>613</v>
      </c>
      <c r="D390" s="262" t="s">
        <v>174</v>
      </c>
      <c r="E390" s="263" t="s">
        <v>614</v>
      </c>
      <c r="F390" s="264" t="s">
        <v>615</v>
      </c>
      <c r="G390" s="265" t="s">
        <v>191</v>
      </c>
      <c r="H390" s="266">
        <v>2</v>
      </c>
      <c r="I390" s="267"/>
      <c r="J390" s="268">
        <f>ROUND(I390*H390,2)</f>
        <v>0</v>
      </c>
      <c r="K390" s="269"/>
      <c r="L390" s="270"/>
      <c r="M390" s="271" t="s">
        <v>1</v>
      </c>
      <c r="N390" s="272" t="s">
        <v>41</v>
      </c>
      <c r="O390" s="91"/>
      <c r="P390" s="225">
        <f>O390*H390</f>
        <v>0</v>
      </c>
      <c r="Q390" s="225">
        <v>0.0035000000000000001</v>
      </c>
      <c r="R390" s="225">
        <f>Q390*H390</f>
        <v>0.0070000000000000001</v>
      </c>
      <c r="S390" s="225">
        <v>0</v>
      </c>
      <c r="T390" s="22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7" t="s">
        <v>173</v>
      </c>
      <c r="AT390" s="227" t="s">
        <v>174</v>
      </c>
      <c r="AU390" s="227" t="s">
        <v>86</v>
      </c>
      <c r="AY390" s="17" t="s">
        <v>122</v>
      </c>
      <c r="BE390" s="228">
        <f>IF(N390="základní",J390,0)</f>
        <v>0</v>
      </c>
      <c r="BF390" s="228">
        <f>IF(N390="snížená",J390,0)</f>
        <v>0</v>
      </c>
      <c r="BG390" s="228">
        <f>IF(N390="zákl. přenesená",J390,0)</f>
        <v>0</v>
      </c>
      <c r="BH390" s="228">
        <f>IF(N390="sníž. přenesená",J390,0)</f>
        <v>0</v>
      </c>
      <c r="BI390" s="228">
        <f>IF(N390="nulová",J390,0)</f>
        <v>0</v>
      </c>
      <c r="BJ390" s="17" t="s">
        <v>84</v>
      </c>
      <c r="BK390" s="228">
        <f>ROUND(I390*H390,2)</f>
        <v>0</v>
      </c>
      <c r="BL390" s="17" t="s">
        <v>128</v>
      </c>
      <c r="BM390" s="227" t="s">
        <v>616</v>
      </c>
    </row>
    <row r="391" s="14" customFormat="1">
      <c r="A391" s="14"/>
      <c r="B391" s="241"/>
      <c r="C391" s="242"/>
      <c r="D391" s="231" t="s">
        <v>130</v>
      </c>
      <c r="E391" s="243" t="s">
        <v>1</v>
      </c>
      <c r="F391" s="244" t="s">
        <v>617</v>
      </c>
      <c r="G391" s="242"/>
      <c r="H391" s="243" t="s">
        <v>1</v>
      </c>
      <c r="I391" s="245"/>
      <c r="J391" s="242"/>
      <c r="K391" s="242"/>
      <c r="L391" s="246"/>
      <c r="M391" s="247"/>
      <c r="N391" s="248"/>
      <c r="O391" s="248"/>
      <c r="P391" s="248"/>
      <c r="Q391" s="248"/>
      <c r="R391" s="248"/>
      <c r="S391" s="248"/>
      <c r="T391" s="24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0" t="s">
        <v>130</v>
      </c>
      <c r="AU391" s="250" t="s">
        <v>86</v>
      </c>
      <c r="AV391" s="14" t="s">
        <v>84</v>
      </c>
      <c r="AW391" s="14" t="s">
        <v>32</v>
      </c>
      <c r="AX391" s="14" t="s">
        <v>76</v>
      </c>
      <c r="AY391" s="250" t="s">
        <v>122</v>
      </c>
    </row>
    <row r="392" s="13" customFormat="1">
      <c r="A392" s="13"/>
      <c r="B392" s="229"/>
      <c r="C392" s="230"/>
      <c r="D392" s="231" t="s">
        <v>130</v>
      </c>
      <c r="E392" s="232" t="s">
        <v>1</v>
      </c>
      <c r="F392" s="233" t="s">
        <v>86</v>
      </c>
      <c r="G392" s="230"/>
      <c r="H392" s="234">
        <v>2</v>
      </c>
      <c r="I392" s="235"/>
      <c r="J392" s="230"/>
      <c r="K392" s="230"/>
      <c r="L392" s="236"/>
      <c r="M392" s="237"/>
      <c r="N392" s="238"/>
      <c r="O392" s="238"/>
      <c r="P392" s="238"/>
      <c r="Q392" s="238"/>
      <c r="R392" s="238"/>
      <c r="S392" s="238"/>
      <c r="T392" s="23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0" t="s">
        <v>130</v>
      </c>
      <c r="AU392" s="240" t="s">
        <v>86</v>
      </c>
      <c r="AV392" s="13" t="s">
        <v>86</v>
      </c>
      <c r="AW392" s="13" t="s">
        <v>32</v>
      </c>
      <c r="AX392" s="13" t="s">
        <v>84</v>
      </c>
      <c r="AY392" s="240" t="s">
        <v>122</v>
      </c>
    </row>
    <row r="393" s="2" customFormat="1" ht="24.15" customHeight="1">
      <c r="A393" s="38"/>
      <c r="B393" s="39"/>
      <c r="C393" s="215" t="s">
        <v>618</v>
      </c>
      <c r="D393" s="215" t="s">
        <v>124</v>
      </c>
      <c r="E393" s="216" t="s">
        <v>619</v>
      </c>
      <c r="F393" s="217" t="s">
        <v>620</v>
      </c>
      <c r="G393" s="218" t="s">
        <v>191</v>
      </c>
      <c r="H393" s="219">
        <v>2</v>
      </c>
      <c r="I393" s="220"/>
      <c r="J393" s="221">
        <f>ROUND(I393*H393,2)</f>
        <v>0</v>
      </c>
      <c r="K393" s="222"/>
      <c r="L393" s="44"/>
      <c r="M393" s="223" t="s">
        <v>1</v>
      </c>
      <c r="N393" s="224" t="s">
        <v>41</v>
      </c>
      <c r="O393" s="91"/>
      <c r="P393" s="225">
        <f>O393*H393</f>
        <v>0</v>
      </c>
      <c r="Q393" s="225">
        <v>0.10940999999999999</v>
      </c>
      <c r="R393" s="225">
        <f>Q393*H393</f>
        <v>0.21881999999999999</v>
      </c>
      <c r="S393" s="225">
        <v>0</v>
      </c>
      <c r="T393" s="226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27" t="s">
        <v>128</v>
      </c>
      <c r="AT393" s="227" t="s">
        <v>124</v>
      </c>
      <c r="AU393" s="227" t="s">
        <v>86</v>
      </c>
      <c r="AY393" s="17" t="s">
        <v>122</v>
      </c>
      <c r="BE393" s="228">
        <f>IF(N393="základní",J393,0)</f>
        <v>0</v>
      </c>
      <c r="BF393" s="228">
        <f>IF(N393="snížená",J393,0)</f>
        <v>0</v>
      </c>
      <c r="BG393" s="228">
        <f>IF(N393="zákl. přenesená",J393,0)</f>
        <v>0</v>
      </c>
      <c r="BH393" s="228">
        <f>IF(N393="sníž. přenesená",J393,0)</f>
        <v>0</v>
      </c>
      <c r="BI393" s="228">
        <f>IF(N393="nulová",J393,0)</f>
        <v>0</v>
      </c>
      <c r="BJ393" s="17" t="s">
        <v>84</v>
      </c>
      <c r="BK393" s="228">
        <f>ROUND(I393*H393,2)</f>
        <v>0</v>
      </c>
      <c r="BL393" s="17" t="s">
        <v>128</v>
      </c>
      <c r="BM393" s="227" t="s">
        <v>621</v>
      </c>
    </row>
    <row r="394" s="13" customFormat="1">
      <c r="A394" s="13"/>
      <c r="B394" s="229"/>
      <c r="C394" s="230"/>
      <c r="D394" s="231" t="s">
        <v>130</v>
      </c>
      <c r="E394" s="232" t="s">
        <v>1</v>
      </c>
      <c r="F394" s="233" t="s">
        <v>86</v>
      </c>
      <c r="G394" s="230"/>
      <c r="H394" s="234">
        <v>2</v>
      </c>
      <c r="I394" s="235"/>
      <c r="J394" s="230"/>
      <c r="K394" s="230"/>
      <c r="L394" s="236"/>
      <c r="M394" s="237"/>
      <c r="N394" s="238"/>
      <c r="O394" s="238"/>
      <c r="P394" s="238"/>
      <c r="Q394" s="238"/>
      <c r="R394" s="238"/>
      <c r="S394" s="238"/>
      <c r="T394" s="239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0" t="s">
        <v>130</v>
      </c>
      <c r="AU394" s="240" t="s">
        <v>86</v>
      </c>
      <c r="AV394" s="13" t="s">
        <v>86</v>
      </c>
      <c r="AW394" s="13" t="s">
        <v>32</v>
      </c>
      <c r="AX394" s="13" t="s">
        <v>84</v>
      </c>
      <c r="AY394" s="240" t="s">
        <v>122</v>
      </c>
    </row>
    <row r="395" s="2" customFormat="1" ht="21.75" customHeight="1">
      <c r="A395" s="38"/>
      <c r="B395" s="39"/>
      <c r="C395" s="262" t="s">
        <v>622</v>
      </c>
      <c r="D395" s="262" t="s">
        <v>174</v>
      </c>
      <c r="E395" s="263" t="s">
        <v>623</v>
      </c>
      <c r="F395" s="264" t="s">
        <v>624</v>
      </c>
      <c r="G395" s="265" t="s">
        <v>191</v>
      </c>
      <c r="H395" s="266">
        <v>2</v>
      </c>
      <c r="I395" s="267"/>
      <c r="J395" s="268">
        <f>ROUND(I395*H395,2)</f>
        <v>0</v>
      </c>
      <c r="K395" s="269"/>
      <c r="L395" s="270"/>
      <c r="M395" s="271" t="s">
        <v>1</v>
      </c>
      <c r="N395" s="272" t="s">
        <v>41</v>
      </c>
      <c r="O395" s="91"/>
      <c r="P395" s="225">
        <f>O395*H395</f>
        <v>0</v>
      </c>
      <c r="Q395" s="225">
        <v>0.0061000000000000004</v>
      </c>
      <c r="R395" s="225">
        <f>Q395*H395</f>
        <v>0.012200000000000001</v>
      </c>
      <c r="S395" s="225">
        <v>0</v>
      </c>
      <c r="T395" s="226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7" t="s">
        <v>173</v>
      </c>
      <c r="AT395" s="227" t="s">
        <v>174</v>
      </c>
      <c r="AU395" s="227" t="s">
        <v>86</v>
      </c>
      <c r="AY395" s="17" t="s">
        <v>122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7" t="s">
        <v>84</v>
      </c>
      <c r="BK395" s="228">
        <f>ROUND(I395*H395,2)</f>
        <v>0</v>
      </c>
      <c r="BL395" s="17" t="s">
        <v>128</v>
      </c>
      <c r="BM395" s="227" t="s">
        <v>625</v>
      </c>
    </row>
    <row r="396" s="13" customFormat="1">
      <c r="A396" s="13"/>
      <c r="B396" s="229"/>
      <c r="C396" s="230"/>
      <c r="D396" s="231" t="s">
        <v>130</v>
      </c>
      <c r="E396" s="232" t="s">
        <v>1</v>
      </c>
      <c r="F396" s="233" t="s">
        <v>86</v>
      </c>
      <c r="G396" s="230"/>
      <c r="H396" s="234">
        <v>2</v>
      </c>
      <c r="I396" s="235"/>
      <c r="J396" s="230"/>
      <c r="K396" s="230"/>
      <c r="L396" s="236"/>
      <c r="M396" s="237"/>
      <c r="N396" s="238"/>
      <c r="O396" s="238"/>
      <c r="P396" s="238"/>
      <c r="Q396" s="238"/>
      <c r="R396" s="238"/>
      <c r="S396" s="238"/>
      <c r="T396" s="23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0" t="s">
        <v>130</v>
      </c>
      <c r="AU396" s="240" t="s">
        <v>86</v>
      </c>
      <c r="AV396" s="13" t="s">
        <v>86</v>
      </c>
      <c r="AW396" s="13" t="s">
        <v>32</v>
      </c>
      <c r="AX396" s="13" t="s">
        <v>84</v>
      </c>
      <c r="AY396" s="240" t="s">
        <v>122</v>
      </c>
    </row>
    <row r="397" s="2" customFormat="1" ht="16.5" customHeight="1">
      <c r="A397" s="38"/>
      <c r="B397" s="39"/>
      <c r="C397" s="262" t="s">
        <v>626</v>
      </c>
      <c r="D397" s="262" t="s">
        <v>174</v>
      </c>
      <c r="E397" s="263" t="s">
        <v>627</v>
      </c>
      <c r="F397" s="264" t="s">
        <v>628</v>
      </c>
      <c r="G397" s="265" t="s">
        <v>191</v>
      </c>
      <c r="H397" s="266">
        <v>2</v>
      </c>
      <c r="I397" s="267"/>
      <c r="J397" s="268">
        <f>ROUND(I397*H397,2)</f>
        <v>0</v>
      </c>
      <c r="K397" s="269"/>
      <c r="L397" s="270"/>
      <c r="M397" s="271" t="s">
        <v>1</v>
      </c>
      <c r="N397" s="272" t="s">
        <v>41</v>
      </c>
      <c r="O397" s="91"/>
      <c r="P397" s="225">
        <f>O397*H397</f>
        <v>0</v>
      </c>
      <c r="Q397" s="225">
        <v>0.0030000000000000001</v>
      </c>
      <c r="R397" s="225">
        <f>Q397*H397</f>
        <v>0.0060000000000000001</v>
      </c>
      <c r="S397" s="225">
        <v>0</v>
      </c>
      <c r="T397" s="226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7" t="s">
        <v>173</v>
      </c>
      <c r="AT397" s="227" t="s">
        <v>174</v>
      </c>
      <c r="AU397" s="227" t="s">
        <v>86</v>
      </c>
      <c r="AY397" s="17" t="s">
        <v>122</v>
      </c>
      <c r="BE397" s="228">
        <f>IF(N397="základní",J397,0)</f>
        <v>0</v>
      </c>
      <c r="BF397" s="228">
        <f>IF(N397="snížená",J397,0)</f>
        <v>0</v>
      </c>
      <c r="BG397" s="228">
        <f>IF(N397="zákl. přenesená",J397,0)</f>
        <v>0</v>
      </c>
      <c r="BH397" s="228">
        <f>IF(N397="sníž. přenesená",J397,0)</f>
        <v>0</v>
      </c>
      <c r="BI397" s="228">
        <f>IF(N397="nulová",J397,0)</f>
        <v>0</v>
      </c>
      <c r="BJ397" s="17" t="s">
        <v>84</v>
      </c>
      <c r="BK397" s="228">
        <f>ROUND(I397*H397,2)</f>
        <v>0</v>
      </c>
      <c r="BL397" s="17" t="s">
        <v>128</v>
      </c>
      <c r="BM397" s="227" t="s">
        <v>629</v>
      </c>
    </row>
    <row r="398" s="13" customFormat="1">
      <c r="A398" s="13"/>
      <c r="B398" s="229"/>
      <c r="C398" s="230"/>
      <c r="D398" s="231" t="s">
        <v>130</v>
      </c>
      <c r="E398" s="232" t="s">
        <v>1</v>
      </c>
      <c r="F398" s="233" t="s">
        <v>86</v>
      </c>
      <c r="G398" s="230"/>
      <c r="H398" s="234">
        <v>2</v>
      </c>
      <c r="I398" s="235"/>
      <c r="J398" s="230"/>
      <c r="K398" s="230"/>
      <c r="L398" s="236"/>
      <c r="M398" s="237"/>
      <c r="N398" s="238"/>
      <c r="O398" s="238"/>
      <c r="P398" s="238"/>
      <c r="Q398" s="238"/>
      <c r="R398" s="238"/>
      <c r="S398" s="238"/>
      <c r="T398" s="23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0" t="s">
        <v>130</v>
      </c>
      <c r="AU398" s="240" t="s">
        <v>86</v>
      </c>
      <c r="AV398" s="13" t="s">
        <v>86</v>
      </c>
      <c r="AW398" s="13" t="s">
        <v>32</v>
      </c>
      <c r="AX398" s="13" t="s">
        <v>84</v>
      </c>
      <c r="AY398" s="240" t="s">
        <v>122</v>
      </c>
    </row>
    <row r="399" s="2" customFormat="1" ht="21.75" customHeight="1">
      <c r="A399" s="38"/>
      <c r="B399" s="39"/>
      <c r="C399" s="262" t="s">
        <v>630</v>
      </c>
      <c r="D399" s="262" t="s">
        <v>174</v>
      </c>
      <c r="E399" s="263" t="s">
        <v>631</v>
      </c>
      <c r="F399" s="264" t="s">
        <v>632</v>
      </c>
      <c r="G399" s="265" t="s">
        <v>191</v>
      </c>
      <c r="H399" s="266">
        <v>2</v>
      </c>
      <c r="I399" s="267"/>
      <c r="J399" s="268">
        <f>ROUND(I399*H399,2)</f>
        <v>0</v>
      </c>
      <c r="K399" s="269"/>
      <c r="L399" s="270"/>
      <c r="M399" s="271" t="s">
        <v>1</v>
      </c>
      <c r="N399" s="272" t="s">
        <v>41</v>
      </c>
      <c r="O399" s="91"/>
      <c r="P399" s="225">
        <f>O399*H399</f>
        <v>0</v>
      </c>
      <c r="Q399" s="225">
        <v>0.00035</v>
      </c>
      <c r="R399" s="225">
        <f>Q399*H399</f>
        <v>0.00069999999999999999</v>
      </c>
      <c r="S399" s="225">
        <v>0</v>
      </c>
      <c r="T399" s="226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7" t="s">
        <v>173</v>
      </c>
      <c r="AT399" s="227" t="s">
        <v>174</v>
      </c>
      <c r="AU399" s="227" t="s">
        <v>86</v>
      </c>
      <c r="AY399" s="17" t="s">
        <v>122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17" t="s">
        <v>84</v>
      </c>
      <c r="BK399" s="228">
        <f>ROUND(I399*H399,2)</f>
        <v>0</v>
      </c>
      <c r="BL399" s="17" t="s">
        <v>128</v>
      </c>
      <c r="BM399" s="227" t="s">
        <v>633</v>
      </c>
    </row>
    <row r="400" s="13" customFormat="1">
      <c r="A400" s="13"/>
      <c r="B400" s="229"/>
      <c r="C400" s="230"/>
      <c r="D400" s="231" t="s">
        <v>130</v>
      </c>
      <c r="E400" s="232" t="s">
        <v>1</v>
      </c>
      <c r="F400" s="233" t="s">
        <v>86</v>
      </c>
      <c r="G400" s="230"/>
      <c r="H400" s="234">
        <v>2</v>
      </c>
      <c r="I400" s="235"/>
      <c r="J400" s="230"/>
      <c r="K400" s="230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130</v>
      </c>
      <c r="AU400" s="240" t="s">
        <v>86</v>
      </c>
      <c r="AV400" s="13" t="s">
        <v>86</v>
      </c>
      <c r="AW400" s="13" t="s">
        <v>32</v>
      </c>
      <c r="AX400" s="13" t="s">
        <v>84</v>
      </c>
      <c r="AY400" s="240" t="s">
        <v>122</v>
      </c>
    </row>
    <row r="401" s="2" customFormat="1" ht="16.5" customHeight="1">
      <c r="A401" s="38"/>
      <c r="B401" s="39"/>
      <c r="C401" s="262" t="s">
        <v>634</v>
      </c>
      <c r="D401" s="262" t="s">
        <v>174</v>
      </c>
      <c r="E401" s="263" t="s">
        <v>635</v>
      </c>
      <c r="F401" s="264" t="s">
        <v>636</v>
      </c>
      <c r="G401" s="265" t="s">
        <v>191</v>
      </c>
      <c r="H401" s="266">
        <v>2</v>
      </c>
      <c r="I401" s="267"/>
      <c r="J401" s="268">
        <f>ROUND(I401*H401,2)</f>
        <v>0</v>
      </c>
      <c r="K401" s="269"/>
      <c r="L401" s="270"/>
      <c r="M401" s="271" t="s">
        <v>1</v>
      </c>
      <c r="N401" s="272" t="s">
        <v>41</v>
      </c>
      <c r="O401" s="91"/>
      <c r="P401" s="225">
        <f>O401*H401</f>
        <v>0</v>
      </c>
      <c r="Q401" s="225">
        <v>0.00010000000000000001</v>
      </c>
      <c r="R401" s="225">
        <f>Q401*H401</f>
        <v>0.00020000000000000001</v>
      </c>
      <c r="S401" s="225">
        <v>0</v>
      </c>
      <c r="T401" s="226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7" t="s">
        <v>173</v>
      </c>
      <c r="AT401" s="227" t="s">
        <v>174</v>
      </c>
      <c r="AU401" s="227" t="s">
        <v>86</v>
      </c>
      <c r="AY401" s="17" t="s">
        <v>122</v>
      </c>
      <c r="BE401" s="228">
        <f>IF(N401="základní",J401,0)</f>
        <v>0</v>
      </c>
      <c r="BF401" s="228">
        <f>IF(N401="snížená",J401,0)</f>
        <v>0</v>
      </c>
      <c r="BG401" s="228">
        <f>IF(N401="zákl. přenesená",J401,0)</f>
        <v>0</v>
      </c>
      <c r="BH401" s="228">
        <f>IF(N401="sníž. přenesená",J401,0)</f>
        <v>0</v>
      </c>
      <c r="BI401" s="228">
        <f>IF(N401="nulová",J401,0)</f>
        <v>0</v>
      </c>
      <c r="BJ401" s="17" t="s">
        <v>84</v>
      </c>
      <c r="BK401" s="228">
        <f>ROUND(I401*H401,2)</f>
        <v>0</v>
      </c>
      <c r="BL401" s="17" t="s">
        <v>128</v>
      </c>
      <c r="BM401" s="227" t="s">
        <v>637</v>
      </c>
    </row>
    <row r="402" s="13" customFormat="1">
      <c r="A402" s="13"/>
      <c r="B402" s="229"/>
      <c r="C402" s="230"/>
      <c r="D402" s="231" t="s">
        <v>130</v>
      </c>
      <c r="E402" s="232" t="s">
        <v>1</v>
      </c>
      <c r="F402" s="233" t="s">
        <v>86</v>
      </c>
      <c r="G402" s="230"/>
      <c r="H402" s="234">
        <v>2</v>
      </c>
      <c r="I402" s="235"/>
      <c r="J402" s="230"/>
      <c r="K402" s="230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130</v>
      </c>
      <c r="AU402" s="240" t="s">
        <v>86</v>
      </c>
      <c r="AV402" s="13" t="s">
        <v>86</v>
      </c>
      <c r="AW402" s="13" t="s">
        <v>32</v>
      </c>
      <c r="AX402" s="13" t="s">
        <v>84</v>
      </c>
      <c r="AY402" s="240" t="s">
        <v>122</v>
      </c>
    </row>
    <row r="403" s="2" customFormat="1" ht="33" customHeight="1">
      <c r="A403" s="38"/>
      <c r="B403" s="39"/>
      <c r="C403" s="215" t="s">
        <v>638</v>
      </c>
      <c r="D403" s="215" t="s">
        <v>124</v>
      </c>
      <c r="E403" s="216" t="s">
        <v>639</v>
      </c>
      <c r="F403" s="217" t="s">
        <v>640</v>
      </c>
      <c r="G403" s="218" t="s">
        <v>317</v>
      </c>
      <c r="H403" s="219">
        <v>43.600000000000001</v>
      </c>
      <c r="I403" s="220"/>
      <c r="J403" s="221">
        <f>ROUND(I403*H403,2)</f>
        <v>0</v>
      </c>
      <c r="K403" s="222"/>
      <c r="L403" s="44"/>
      <c r="M403" s="223" t="s">
        <v>1</v>
      </c>
      <c r="N403" s="224" t="s">
        <v>41</v>
      </c>
      <c r="O403" s="91"/>
      <c r="P403" s="225">
        <f>O403*H403</f>
        <v>0</v>
      </c>
      <c r="Q403" s="225">
        <v>0.00011</v>
      </c>
      <c r="R403" s="225">
        <f>Q403*H403</f>
        <v>0.0047959999999999999</v>
      </c>
      <c r="S403" s="225">
        <v>0</v>
      </c>
      <c r="T403" s="226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7" t="s">
        <v>128</v>
      </c>
      <c r="AT403" s="227" t="s">
        <v>124</v>
      </c>
      <c r="AU403" s="227" t="s">
        <v>86</v>
      </c>
      <c r="AY403" s="17" t="s">
        <v>122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7" t="s">
        <v>84</v>
      </c>
      <c r="BK403" s="228">
        <f>ROUND(I403*H403,2)</f>
        <v>0</v>
      </c>
      <c r="BL403" s="17" t="s">
        <v>128</v>
      </c>
      <c r="BM403" s="227" t="s">
        <v>641</v>
      </c>
    </row>
    <row r="404" s="14" customFormat="1">
      <c r="A404" s="14"/>
      <c r="B404" s="241"/>
      <c r="C404" s="242"/>
      <c r="D404" s="231" t="s">
        <v>130</v>
      </c>
      <c r="E404" s="243" t="s">
        <v>1</v>
      </c>
      <c r="F404" s="244" t="s">
        <v>642</v>
      </c>
      <c r="G404" s="242"/>
      <c r="H404" s="243" t="s">
        <v>1</v>
      </c>
      <c r="I404" s="245"/>
      <c r="J404" s="242"/>
      <c r="K404" s="242"/>
      <c r="L404" s="246"/>
      <c r="M404" s="247"/>
      <c r="N404" s="248"/>
      <c r="O404" s="248"/>
      <c r="P404" s="248"/>
      <c r="Q404" s="248"/>
      <c r="R404" s="248"/>
      <c r="S404" s="248"/>
      <c r="T404" s="24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0" t="s">
        <v>130</v>
      </c>
      <c r="AU404" s="250" t="s">
        <v>86</v>
      </c>
      <c r="AV404" s="14" t="s">
        <v>84</v>
      </c>
      <c r="AW404" s="14" t="s">
        <v>32</v>
      </c>
      <c r="AX404" s="14" t="s">
        <v>76</v>
      </c>
      <c r="AY404" s="250" t="s">
        <v>122</v>
      </c>
    </row>
    <row r="405" s="13" customFormat="1">
      <c r="A405" s="13"/>
      <c r="B405" s="229"/>
      <c r="C405" s="230"/>
      <c r="D405" s="231" t="s">
        <v>130</v>
      </c>
      <c r="E405" s="232" t="s">
        <v>1</v>
      </c>
      <c r="F405" s="233" t="s">
        <v>643</v>
      </c>
      <c r="G405" s="230"/>
      <c r="H405" s="234">
        <v>43.600000000000001</v>
      </c>
      <c r="I405" s="235"/>
      <c r="J405" s="230"/>
      <c r="K405" s="230"/>
      <c r="L405" s="236"/>
      <c r="M405" s="237"/>
      <c r="N405" s="238"/>
      <c r="O405" s="238"/>
      <c r="P405" s="238"/>
      <c r="Q405" s="238"/>
      <c r="R405" s="238"/>
      <c r="S405" s="238"/>
      <c r="T405" s="23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0" t="s">
        <v>130</v>
      </c>
      <c r="AU405" s="240" t="s">
        <v>86</v>
      </c>
      <c r="AV405" s="13" t="s">
        <v>86</v>
      </c>
      <c r="AW405" s="13" t="s">
        <v>32</v>
      </c>
      <c r="AX405" s="13" t="s">
        <v>84</v>
      </c>
      <c r="AY405" s="240" t="s">
        <v>122</v>
      </c>
    </row>
    <row r="406" s="2" customFormat="1" ht="33" customHeight="1">
      <c r="A406" s="38"/>
      <c r="B406" s="39"/>
      <c r="C406" s="215" t="s">
        <v>644</v>
      </c>
      <c r="D406" s="215" t="s">
        <v>124</v>
      </c>
      <c r="E406" s="216" t="s">
        <v>645</v>
      </c>
      <c r="F406" s="217" t="s">
        <v>646</v>
      </c>
      <c r="G406" s="218" t="s">
        <v>317</v>
      </c>
      <c r="H406" s="219">
        <v>43.600000000000001</v>
      </c>
      <c r="I406" s="220"/>
      <c r="J406" s="221">
        <f>ROUND(I406*H406,2)</f>
        <v>0</v>
      </c>
      <c r="K406" s="222"/>
      <c r="L406" s="44"/>
      <c r="M406" s="223" t="s">
        <v>1</v>
      </c>
      <c r="N406" s="224" t="s">
        <v>41</v>
      </c>
      <c r="O406" s="91"/>
      <c r="P406" s="225">
        <f>O406*H406</f>
        <v>0</v>
      </c>
      <c r="Q406" s="225">
        <v>0.00033</v>
      </c>
      <c r="R406" s="225">
        <f>Q406*H406</f>
        <v>0.014388</v>
      </c>
      <c r="S406" s="225">
        <v>0</v>
      </c>
      <c r="T406" s="226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7" t="s">
        <v>128</v>
      </c>
      <c r="AT406" s="227" t="s">
        <v>124</v>
      </c>
      <c r="AU406" s="227" t="s">
        <v>86</v>
      </c>
      <c r="AY406" s="17" t="s">
        <v>122</v>
      </c>
      <c r="BE406" s="228">
        <f>IF(N406="základní",J406,0)</f>
        <v>0</v>
      </c>
      <c r="BF406" s="228">
        <f>IF(N406="snížená",J406,0)</f>
        <v>0</v>
      </c>
      <c r="BG406" s="228">
        <f>IF(N406="zákl. přenesená",J406,0)</f>
        <v>0</v>
      </c>
      <c r="BH406" s="228">
        <f>IF(N406="sníž. přenesená",J406,0)</f>
        <v>0</v>
      </c>
      <c r="BI406" s="228">
        <f>IF(N406="nulová",J406,0)</f>
        <v>0</v>
      </c>
      <c r="BJ406" s="17" t="s">
        <v>84</v>
      </c>
      <c r="BK406" s="228">
        <f>ROUND(I406*H406,2)</f>
        <v>0</v>
      </c>
      <c r="BL406" s="17" t="s">
        <v>128</v>
      </c>
      <c r="BM406" s="227" t="s">
        <v>647</v>
      </c>
    </row>
    <row r="407" s="13" customFormat="1">
      <c r="A407" s="13"/>
      <c r="B407" s="229"/>
      <c r="C407" s="230"/>
      <c r="D407" s="231" t="s">
        <v>130</v>
      </c>
      <c r="E407" s="232" t="s">
        <v>1</v>
      </c>
      <c r="F407" s="233" t="s">
        <v>648</v>
      </c>
      <c r="G407" s="230"/>
      <c r="H407" s="234">
        <v>43.600000000000001</v>
      </c>
      <c r="I407" s="235"/>
      <c r="J407" s="230"/>
      <c r="K407" s="230"/>
      <c r="L407" s="236"/>
      <c r="M407" s="237"/>
      <c r="N407" s="238"/>
      <c r="O407" s="238"/>
      <c r="P407" s="238"/>
      <c r="Q407" s="238"/>
      <c r="R407" s="238"/>
      <c r="S407" s="238"/>
      <c r="T407" s="23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0" t="s">
        <v>130</v>
      </c>
      <c r="AU407" s="240" t="s">
        <v>86</v>
      </c>
      <c r="AV407" s="13" t="s">
        <v>86</v>
      </c>
      <c r="AW407" s="13" t="s">
        <v>32</v>
      </c>
      <c r="AX407" s="13" t="s">
        <v>84</v>
      </c>
      <c r="AY407" s="240" t="s">
        <v>122</v>
      </c>
    </row>
    <row r="408" s="2" customFormat="1" ht="24.15" customHeight="1">
      <c r="A408" s="38"/>
      <c r="B408" s="39"/>
      <c r="C408" s="215" t="s">
        <v>649</v>
      </c>
      <c r="D408" s="215" t="s">
        <v>124</v>
      </c>
      <c r="E408" s="216" t="s">
        <v>650</v>
      </c>
      <c r="F408" s="217" t="s">
        <v>651</v>
      </c>
      <c r="G408" s="218" t="s">
        <v>191</v>
      </c>
      <c r="H408" s="219">
        <v>2</v>
      </c>
      <c r="I408" s="220"/>
      <c r="J408" s="221">
        <f>ROUND(I408*H408,2)</f>
        <v>0</v>
      </c>
      <c r="K408" s="222"/>
      <c r="L408" s="44"/>
      <c r="M408" s="223" t="s">
        <v>1</v>
      </c>
      <c r="N408" s="224" t="s">
        <v>41</v>
      </c>
      <c r="O408" s="91"/>
      <c r="P408" s="225">
        <f>O408*H408</f>
        <v>0</v>
      </c>
      <c r="Q408" s="225">
        <v>0.0021900000000000001</v>
      </c>
      <c r="R408" s="225">
        <f>Q408*H408</f>
        <v>0.0043800000000000002</v>
      </c>
      <c r="S408" s="225">
        <v>0</v>
      </c>
      <c r="T408" s="226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27" t="s">
        <v>128</v>
      </c>
      <c r="AT408" s="227" t="s">
        <v>124</v>
      </c>
      <c r="AU408" s="227" t="s">
        <v>86</v>
      </c>
      <c r="AY408" s="17" t="s">
        <v>122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7" t="s">
        <v>84</v>
      </c>
      <c r="BK408" s="228">
        <f>ROUND(I408*H408,2)</f>
        <v>0</v>
      </c>
      <c r="BL408" s="17" t="s">
        <v>128</v>
      </c>
      <c r="BM408" s="227" t="s">
        <v>652</v>
      </c>
    </row>
    <row r="409" s="14" customFormat="1">
      <c r="A409" s="14"/>
      <c r="B409" s="241"/>
      <c r="C409" s="242"/>
      <c r="D409" s="231" t="s">
        <v>130</v>
      </c>
      <c r="E409" s="243" t="s">
        <v>1</v>
      </c>
      <c r="F409" s="244" t="s">
        <v>653</v>
      </c>
      <c r="G409" s="242"/>
      <c r="H409" s="243" t="s">
        <v>1</v>
      </c>
      <c r="I409" s="245"/>
      <c r="J409" s="242"/>
      <c r="K409" s="242"/>
      <c r="L409" s="246"/>
      <c r="M409" s="247"/>
      <c r="N409" s="248"/>
      <c r="O409" s="248"/>
      <c r="P409" s="248"/>
      <c r="Q409" s="248"/>
      <c r="R409" s="248"/>
      <c r="S409" s="248"/>
      <c r="T409" s="249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0" t="s">
        <v>130</v>
      </c>
      <c r="AU409" s="250" t="s">
        <v>86</v>
      </c>
      <c r="AV409" s="14" t="s">
        <v>84</v>
      </c>
      <c r="AW409" s="14" t="s">
        <v>32</v>
      </c>
      <c r="AX409" s="14" t="s">
        <v>76</v>
      </c>
      <c r="AY409" s="250" t="s">
        <v>122</v>
      </c>
    </row>
    <row r="410" s="13" customFormat="1">
      <c r="A410" s="13"/>
      <c r="B410" s="229"/>
      <c r="C410" s="230"/>
      <c r="D410" s="231" t="s">
        <v>130</v>
      </c>
      <c r="E410" s="232" t="s">
        <v>1</v>
      </c>
      <c r="F410" s="233" t="s">
        <v>86</v>
      </c>
      <c r="G410" s="230"/>
      <c r="H410" s="234">
        <v>2</v>
      </c>
      <c r="I410" s="235"/>
      <c r="J410" s="230"/>
      <c r="K410" s="230"/>
      <c r="L410" s="236"/>
      <c r="M410" s="237"/>
      <c r="N410" s="238"/>
      <c r="O410" s="238"/>
      <c r="P410" s="238"/>
      <c r="Q410" s="238"/>
      <c r="R410" s="238"/>
      <c r="S410" s="238"/>
      <c r="T410" s="239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0" t="s">
        <v>130</v>
      </c>
      <c r="AU410" s="240" t="s">
        <v>86</v>
      </c>
      <c r="AV410" s="13" t="s">
        <v>86</v>
      </c>
      <c r="AW410" s="13" t="s">
        <v>32</v>
      </c>
      <c r="AX410" s="13" t="s">
        <v>84</v>
      </c>
      <c r="AY410" s="240" t="s">
        <v>122</v>
      </c>
    </row>
    <row r="411" s="2" customFormat="1" ht="37.8" customHeight="1">
      <c r="A411" s="38"/>
      <c r="B411" s="39"/>
      <c r="C411" s="215" t="s">
        <v>654</v>
      </c>
      <c r="D411" s="215" t="s">
        <v>124</v>
      </c>
      <c r="E411" s="216" t="s">
        <v>655</v>
      </c>
      <c r="F411" s="217" t="s">
        <v>656</v>
      </c>
      <c r="G411" s="218" t="s">
        <v>317</v>
      </c>
      <c r="H411" s="219">
        <v>43.600000000000001</v>
      </c>
      <c r="I411" s="220"/>
      <c r="J411" s="221">
        <f>ROUND(I411*H411,2)</f>
        <v>0</v>
      </c>
      <c r="K411" s="222"/>
      <c r="L411" s="44"/>
      <c r="M411" s="223" t="s">
        <v>1</v>
      </c>
      <c r="N411" s="224" t="s">
        <v>41</v>
      </c>
      <c r="O411" s="91"/>
      <c r="P411" s="225">
        <f>O411*H411</f>
        <v>0</v>
      </c>
      <c r="Q411" s="225">
        <v>0</v>
      </c>
      <c r="R411" s="225">
        <f>Q411*H411</f>
        <v>0</v>
      </c>
      <c r="S411" s="225">
        <v>0</v>
      </c>
      <c r="T411" s="226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27" t="s">
        <v>128</v>
      </c>
      <c r="AT411" s="227" t="s">
        <v>124</v>
      </c>
      <c r="AU411" s="227" t="s">
        <v>86</v>
      </c>
      <c r="AY411" s="17" t="s">
        <v>122</v>
      </c>
      <c r="BE411" s="228">
        <f>IF(N411="základní",J411,0)</f>
        <v>0</v>
      </c>
      <c r="BF411" s="228">
        <f>IF(N411="snížená",J411,0)</f>
        <v>0</v>
      </c>
      <c r="BG411" s="228">
        <f>IF(N411="zákl. přenesená",J411,0)</f>
        <v>0</v>
      </c>
      <c r="BH411" s="228">
        <f>IF(N411="sníž. přenesená",J411,0)</f>
        <v>0</v>
      </c>
      <c r="BI411" s="228">
        <f>IF(N411="nulová",J411,0)</f>
        <v>0</v>
      </c>
      <c r="BJ411" s="17" t="s">
        <v>84</v>
      </c>
      <c r="BK411" s="228">
        <f>ROUND(I411*H411,2)</f>
        <v>0</v>
      </c>
      <c r="BL411" s="17" t="s">
        <v>128</v>
      </c>
      <c r="BM411" s="227" t="s">
        <v>657</v>
      </c>
    </row>
    <row r="412" s="13" customFormat="1">
      <c r="A412" s="13"/>
      <c r="B412" s="229"/>
      <c r="C412" s="230"/>
      <c r="D412" s="231" t="s">
        <v>130</v>
      </c>
      <c r="E412" s="232" t="s">
        <v>1</v>
      </c>
      <c r="F412" s="233" t="s">
        <v>648</v>
      </c>
      <c r="G412" s="230"/>
      <c r="H412" s="234">
        <v>43.600000000000001</v>
      </c>
      <c r="I412" s="235"/>
      <c r="J412" s="230"/>
      <c r="K412" s="230"/>
      <c r="L412" s="236"/>
      <c r="M412" s="237"/>
      <c r="N412" s="238"/>
      <c r="O412" s="238"/>
      <c r="P412" s="238"/>
      <c r="Q412" s="238"/>
      <c r="R412" s="238"/>
      <c r="S412" s="238"/>
      <c r="T412" s="23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0" t="s">
        <v>130</v>
      </c>
      <c r="AU412" s="240" t="s">
        <v>86</v>
      </c>
      <c r="AV412" s="13" t="s">
        <v>86</v>
      </c>
      <c r="AW412" s="13" t="s">
        <v>32</v>
      </c>
      <c r="AX412" s="13" t="s">
        <v>84</v>
      </c>
      <c r="AY412" s="240" t="s">
        <v>122</v>
      </c>
    </row>
    <row r="413" s="2" customFormat="1" ht="49.05" customHeight="1">
      <c r="A413" s="38"/>
      <c r="B413" s="39"/>
      <c r="C413" s="215" t="s">
        <v>658</v>
      </c>
      <c r="D413" s="215" t="s">
        <v>124</v>
      </c>
      <c r="E413" s="216" t="s">
        <v>659</v>
      </c>
      <c r="F413" s="217" t="s">
        <v>660</v>
      </c>
      <c r="G413" s="218" t="s">
        <v>317</v>
      </c>
      <c r="H413" s="219">
        <v>350</v>
      </c>
      <c r="I413" s="220"/>
      <c r="J413" s="221">
        <f>ROUND(I413*H413,2)</f>
        <v>0</v>
      </c>
      <c r="K413" s="222"/>
      <c r="L413" s="44"/>
      <c r="M413" s="223" t="s">
        <v>1</v>
      </c>
      <c r="N413" s="224" t="s">
        <v>41</v>
      </c>
      <c r="O413" s="91"/>
      <c r="P413" s="225">
        <f>O413*H413</f>
        <v>0</v>
      </c>
      <c r="Q413" s="225">
        <v>0.15540000000000001</v>
      </c>
      <c r="R413" s="225">
        <f>Q413*H413</f>
        <v>54.390000000000001</v>
      </c>
      <c r="S413" s="225">
        <v>0</v>
      </c>
      <c r="T413" s="226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7" t="s">
        <v>128</v>
      </c>
      <c r="AT413" s="227" t="s">
        <v>124</v>
      </c>
      <c r="AU413" s="227" t="s">
        <v>86</v>
      </c>
      <c r="AY413" s="17" t="s">
        <v>122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7" t="s">
        <v>84</v>
      </c>
      <c r="BK413" s="228">
        <f>ROUND(I413*H413,2)</f>
        <v>0</v>
      </c>
      <c r="BL413" s="17" t="s">
        <v>128</v>
      </c>
      <c r="BM413" s="227" t="s">
        <v>661</v>
      </c>
    </row>
    <row r="414" s="14" customFormat="1">
      <c r="A414" s="14"/>
      <c r="B414" s="241"/>
      <c r="C414" s="242"/>
      <c r="D414" s="231" t="s">
        <v>130</v>
      </c>
      <c r="E414" s="243" t="s">
        <v>1</v>
      </c>
      <c r="F414" s="244" t="s">
        <v>662</v>
      </c>
      <c r="G414" s="242"/>
      <c r="H414" s="243" t="s">
        <v>1</v>
      </c>
      <c r="I414" s="245"/>
      <c r="J414" s="242"/>
      <c r="K414" s="242"/>
      <c r="L414" s="246"/>
      <c r="M414" s="247"/>
      <c r="N414" s="248"/>
      <c r="O414" s="248"/>
      <c r="P414" s="248"/>
      <c r="Q414" s="248"/>
      <c r="R414" s="248"/>
      <c r="S414" s="248"/>
      <c r="T414" s="249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0" t="s">
        <v>130</v>
      </c>
      <c r="AU414" s="250" t="s">
        <v>86</v>
      </c>
      <c r="AV414" s="14" t="s">
        <v>84</v>
      </c>
      <c r="AW414" s="14" t="s">
        <v>32</v>
      </c>
      <c r="AX414" s="14" t="s">
        <v>76</v>
      </c>
      <c r="AY414" s="250" t="s">
        <v>122</v>
      </c>
    </row>
    <row r="415" s="13" customFormat="1">
      <c r="A415" s="13"/>
      <c r="B415" s="229"/>
      <c r="C415" s="230"/>
      <c r="D415" s="231" t="s">
        <v>130</v>
      </c>
      <c r="E415" s="232" t="s">
        <v>1</v>
      </c>
      <c r="F415" s="233" t="s">
        <v>663</v>
      </c>
      <c r="G415" s="230"/>
      <c r="H415" s="234">
        <v>230</v>
      </c>
      <c r="I415" s="235"/>
      <c r="J415" s="230"/>
      <c r="K415" s="230"/>
      <c r="L415" s="236"/>
      <c r="M415" s="237"/>
      <c r="N415" s="238"/>
      <c r="O415" s="238"/>
      <c r="P415" s="238"/>
      <c r="Q415" s="238"/>
      <c r="R415" s="238"/>
      <c r="S415" s="238"/>
      <c r="T415" s="239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0" t="s">
        <v>130</v>
      </c>
      <c r="AU415" s="240" t="s">
        <v>86</v>
      </c>
      <c r="AV415" s="13" t="s">
        <v>86</v>
      </c>
      <c r="AW415" s="13" t="s">
        <v>32</v>
      </c>
      <c r="AX415" s="13" t="s">
        <v>76</v>
      </c>
      <c r="AY415" s="240" t="s">
        <v>122</v>
      </c>
    </row>
    <row r="416" s="14" customFormat="1">
      <c r="A416" s="14"/>
      <c r="B416" s="241"/>
      <c r="C416" s="242"/>
      <c r="D416" s="231" t="s">
        <v>130</v>
      </c>
      <c r="E416" s="243" t="s">
        <v>1</v>
      </c>
      <c r="F416" s="244" t="s">
        <v>664</v>
      </c>
      <c r="G416" s="242"/>
      <c r="H416" s="243" t="s">
        <v>1</v>
      </c>
      <c r="I416" s="245"/>
      <c r="J416" s="242"/>
      <c r="K416" s="242"/>
      <c r="L416" s="246"/>
      <c r="M416" s="247"/>
      <c r="N416" s="248"/>
      <c r="O416" s="248"/>
      <c r="P416" s="248"/>
      <c r="Q416" s="248"/>
      <c r="R416" s="248"/>
      <c r="S416" s="248"/>
      <c r="T416" s="249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0" t="s">
        <v>130</v>
      </c>
      <c r="AU416" s="250" t="s">
        <v>86</v>
      </c>
      <c r="AV416" s="14" t="s">
        <v>84</v>
      </c>
      <c r="AW416" s="14" t="s">
        <v>32</v>
      </c>
      <c r="AX416" s="14" t="s">
        <v>76</v>
      </c>
      <c r="AY416" s="250" t="s">
        <v>122</v>
      </c>
    </row>
    <row r="417" s="13" customFormat="1">
      <c r="A417" s="13"/>
      <c r="B417" s="229"/>
      <c r="C417" s="230"/>
      <c r="D417" s="231" t="s">
        <v>130</v>
      </c>
      <c r="E417" s="232" t="s">
        <v>1</v>
      </c>
      <c r="F417" s="233" t="s">
        <v>665</v>
      </c>
      <c r="G417" s="230"/>
      <c r="H417" s="234">
        <v>120</v>
      </c>
      <c r="I417" s="235"/>
      <c r="J417" s="230"/>
      <c r="K417" s="230"/>
      <c r="L417" s="236"/>
      <c r="M417" s="237"/>
      <c r="N417" s="238"/>
      <c r="O417" s="238"/>
      <c r="P417" s="238"/>
      <c r="Q417" s="238"/>
      <c r="R417" s="238"/>
      <c r="S417" s="238"/>
      <c r="T417" s="23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0" t="s">
        <v>130</v>
      </c>
      <c r="AU417" s="240" t="s">
        <v>86</v>
      </c>
      <c r="AV417" s="13" t="s">
        <v>86</v>
      </c>
      <c r="AW417" s="13" t="s">
        <v>32</v>
      </c>
      <c r="AX417" s="13" t="s">
        <v>76</v>
      </c>
      <c r="AY417" s="240" t="s">
        <v>122</v>
      </c>
    </row>
    <row r="418" s="15" customFormat="1">
      <c r="A418" s="15"/>
      <c r="B418" s="251"/>
      <c r="C418" s="252"/>
      <c r="D418" s="231" t="s">
        <v>130</v>
      </c>
      <c r="E418" s="253" t="s">
        <v>1</v>
      </c>
      <c r="F418" s="254" t="s">
        <v>138</v>
      </c>
      <c r="G418" s="252"/>
      <c r="H418" s="255">
        <v>350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61" t="s">
        <v>130</v>
      </c>
      <c r="AU418" s="261" t="s">
        <v>86</v>
      </c>
      <c r="AV418" s="15" t="s">
        <v>128</v>
      </c>
      <c r="AW418" s="15" t="s">
        <v>32</v>
      </c>
      <c r="AX418" s="15" t="s">
        <v>84</v>
      </c>
      <c r="AY418" s="261" t="s">
        <v>122</v>
      </c>
    </row>
    <row r="419" s="2" customFormat="1" ht="16.5" customHeight="1">
      <c r="A419" s="38"/>
      <c r="B419" s="39"/>
      <c r="C419" s="262" t="s">
        <v>666</v>
      </c>
      <c r="D419" s="262" t="s">
        <v>174</v>
      </c>
      <c r="E419" s="263" t="s">
        <v>667</v>
      </c>
      <c r="F419" s="264" t="s">
        <v>668</v>
      </c>
      <c r="G419" s="265" t="s">
        <v>317</v>
      </c>
      <c r="H419" s="266">
        <v>233.44999999999999</v>
      </c>
      <c r="I419" s="267"/>
      <c r="J419" s="268">
        <f>ROUND(I419*H419,2)</f>
        <v>0</v>
      </c>
      <c r="K419" s="269"/>
      <c r="L419" s="270"/>
      <c r="M419" s="271" t="s">
        <v>1</v>
      </c>
      <c r="N419" s="272" t="s">
        <v>41</v>
      </c>
      <c r="O419" s="91"/>
      <c r="P419" s="225">
        <f>O419*H419</f>
        <v>0</v>
      </c>
      <c r="Q419" s="225">
        <v>0.081000000000000003</v>
      </c>
      <c r="R419" s="225">
        <f>Q419*H419</f>
        <v>18.90945</v>
      </c>
      <c r="S419" s="225">
        <v>0</v>
      </c>
      <c r="T419" s="226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7" t="s">
        <v>173</v>
      </c>
      <c r="AT419" s="227" t="s">
        <v>174</v>
      </c>
      <c r="AU419" s="227" t="s">
        <v>86</v>
      </c>
      <c r="AY419" s="17" t="s">
        <v>122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17" t="s">
        <v>84</v>
      </c>
      <c r="BK419" s="228">
        <f>ROUND(I419*H419,2)</f>
        <v>0</v>
      </c>
      <c r="BL419" s="17" t="s">
        <v>128</v>
      </c>
      <c r="BM419" s="227" t="s">
        <v>669</v>
      </c>
    </row>
    <row r="420" s="13" customFormat="1">
      <c r="A420" s="13"/>
      <c r="B420" s="229"/>
      <c r="C420" s="230"/>
      <c r="D420" s="231" t="s">
        <v>130</v>
      </c>
      <c r="E420" s="232" t="s">
        <v>1</v>
      </c>
      <c r="F420" s="233" t="s">
        <v>663</v>
      </c>
      <c r="G420" s="230"/>
      <c r="H420" s="234">
        <v>230</v>
      </c>
      <c r="I420" s="235"/>
      <c r="J420" s="230"/>
      <c r="K420" s="230"/>
      <c r="L420" s="236"/>
      <c r="M420" s="237"/>
      <c r="N420" s="238"/>
      <c r="O420" s="238"/>
      <c r="P420" s="238"/>
      <c r="Q420" s="238"/>
      <c r="R420" s="238"/>
      <c r="S420" s="238"/>
      <c r="T420" s="23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0" t="s">
        <v>130</v>
      </c>
      <c r="AU420" s="240" t="s">
        <v>86</v>
      </c>
      <c r="AV420" s="13" t="s">
        <v>86</v>
      </c>
      <c r="AW420" s="13" t="s">
        <v>32</v>
      </c>
      <c r="AX420" s="13" t="s">
        <v>84</v>
      </c>
      <c r="AY420" s="240" t="s">
        <v>122</v>
      </c>
    </row>
    <row r="421" s="13" customFormat="1">
      <c r="A421" s="13"/>
      <c r="B421" s="229"/>
      <c r="C421" s="230"/>
      <c r="D421" s="231" t="s">
        <v>130</v>
      </c>
      <c r="E421" s="230"/>
      <c r="F421" s="233" t="s">
        <v>670</v>
      </c>
      <c r="G421" s="230"/>
      <c r="H421" s="234">
        <v>233.44999999999999</v>
      </c>
      <c r="I421" s="235"/>
      <c r="J421" s="230"/>
      <c r="K421" s="230"/>
      <c r="L421" s="236"/>
      <c r="M421" s="237"/>
      <c r="N421" s="238"/>
      <c r="O421" s="238"/>
      <c r="P421" s="238"/>
      <c r="Q421" s="238"/>
      <c r="R421" s="238"/>
      <c r="S421" s="238"/>
      <c r="T421" s="239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0" t="s">
        <v>130</v>
      </c>
      <c r="AU421" s="240" t="s">
        <v>86</v>
      </c>
      <c r="AV421" s="13" t="s">
        <v>86</v>
      </c>
      <c r="AW421" s="13" t="s">
        <v>4</v>
      </c>
      <c r="AX421" s="13" t="s">
        <v>84</v>
      </c>
      <c r="AY421" s="240" t="s">
        <v>122</v>
      </c>
    </row>
    <row r="422" s="2" customFormat="1" ht="21.75" customHeight="1">
      <c r="A422" s="38"/>
      <c r="B422" s="39"/>
      <c r="C422" s="262" t="s">
        <v>671</v>
      </c>
      <c r="D422" s="262" t="s">
        <v>174</v>
      </c>
      <c r="E422" s="263" t="s">
        <v>672</v>
      </c>
      <c r="F422" s="264" t="s">
        <v>673</v>
      </c>
      <c r="G422" s="265" t="s">
        <v>317</v>
      </c>
      <c r="H422" s="266">
        <v>121.8</v>
      </c>
      <c r="I422" s="267"/>
      <c r="J422" s="268">
        <f>ROUND(I422*H422,2)</f>
        <v>0</v>
      </c>
      <c r="K422" s="269"/>
      <c r="L422" s="270"/>
      <c r="M422" s="271" t="s">
        <v>1</v>
      </c>
      <c r="N422" s="272" t="s">
        <v>41</v>
      </c>
      <c r="O422" s="91"/>
      <c r="P422" s="225">
        <f>O422*H422</f>
        <v>0</v>
      </c>
      <c r="Q422" s="225">
        <v>0.048300000000000003</v>
      </c>
      <c r="R422" s="225">
        <f>Q422*H422</f>
        <v>5.8829400000000005</v>
      </c>
      <c r="S422" s="225">
        <v>0</v>
      </c>
      <c r="T422" s="226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27" t="s">
        <v>173</v>
      </c>
      <c r="AT422" s="227" t="s">
        <v>174</v>
      </c>
      <c r="AU422" s="227" t="s">
        <v>86</v>
      </c>
      <c r="AY422" s="17" t="s">
        <v>122</v>
      </c>
      <c r="BE422" s="228">
        <f>IF(N422="základní",J422,0)</f>
        <v>0</v>
      </c>
      <c r="BF422" s="228">
        <f>IF(N422="snížená",J422,0)</f>
        <v>0</v>
      </c>
      <c r="BG422" s="228">
        <f>IF(N422="zákl. přenesená",J422,0)</f>
        <v>0</v>
      </c>
      <c r="BH422" s="228">
        <f>IF(N422="sníž. přenesená",J422,0)</f>
        <v>0</v>
      </c>
      <c r="BI422" s="228">
        <f>IF(N422="nulová",J422,0)</f>
        <v>0</v>
      </c>
      <c r="BJ422" s="17" t="s">
        <v>84</v>
      </c>
      <c r="BK422" s="228">
        <f>ROUND(I422*H422,2)</f>
        <v>0</v>
      </c>
      <c r="BL422" s="17" t="s">
        <v>128</v>
      </c>
      <c r="BM422" s="227" t="s">
        <v>674</v>
      </c>
    </row>
    <row r="423" s="13" customFormat="1">
      <c r="A423" s="13"/>
      <c r="B423" s="229"/>
      <c r="C423" s="230"/>
      <c r="D423" s="231" t="s">
        <v>130</v>
      </c>
      <c r="E423" s="232" t="s">
        <v>1</v>
      </c>
      <c r="F423" s="233" t="s">
        <v>665</v>
      </c>
      <c r="G423" s="230"/>
      <c r="H423" s="234">
        <v>120</v>
      </c>
      <c r="I423" s="235"/>
      <c r="J423" s="230"/>
      <c r="K423" s="230"/>
      <c r="L423" s="236"/>
      <c r="M423" s="237"/>
      <c r="N423" s="238"/>
      <c r="O423" s="238"/>
      <c r="P423" s="238"/>
      <c r="Q423" s="238"/>
      <c r="R423" s="238"/>
      <c r="S423" s="238"/>
      <c r="T423" s="239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0" t="s">
        <v>130</v>
      </c>
      <c r="AU423" s="240" t="s">
        <v>86</v>
      </c>
      <c r="AV423" s="13" t="s">
        <v>86</v>
      </c>
      <c r="AW423" s="13" t="s">
        <v>32</v>
      </c>
      <c r="AX423" s="13" t="s">
        <v>84</v>
      </c>
      <c r="AY423" s="240" t="s">
        <v>122</v>
      </c>
    </row>
    <row r="424" s="13" customFormat="1">
      <c r="A424" s="13"/>
      <c r="B424" s="229"/>
      <c r="C424" s="230"/>
      <c r="D424" s="231" t="s">
        <v>130</v>
      </c>
      <c r="E424" s="230"/>
      <c r="F424" s="233" t="s">
        <v>675</v>
      </c>
      <c r="G424" s="230"/>
      <c r="H424" s="234">
        <v>121.8</v>
      </c>
      <c r="I424" s="235"/>
      <c r="J424" s="230"/>
      <c r="K424" s="230"/>
      <c r="L424" s="236"/>
      <c r="M424" s="237"/>
      <c r="N424" s="238"/>
      <c r="O424" s="238"/>
      <c r="P424" s="238"/>
      <c r="Q424" s="238"/>
      <c r="R424" s="238"/>
      <c r="S424" s="238"/>
      <c r="T424" s="23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0" t="s">
        <v>130</v>
      </c>
      <c r="AU424" s="240" t="s">
        <v>86</v>
      </c>
      <c r="AV424" s="13" t="s">
        <v>86</v>
      </c>
      <c r="AW424" s="13" t="s">
        <v>4</v>
      </c>
      <c r="AX424" s="13" t="s">
        <v>84</v>
      </c>
      <c r="AY424" s="240" t="s">
        <v>122</v>
      </c>
    </row>
    <row r="425" s="2" customFormat="1" ht="49.05" customHeight="1">
      <c r="A425" s="38"/>
      <c r="B425" s="39"/>
      <c r="C425" s="215" t="s">
        <v>676</v>
      </c>
      <c r="D425" s="215" t="s">
        <v>124</v>
      </c>
      <c r="E425" s="216" t="s">
        <v>677</v>
      </c>
      <c r="F425" s="217" t="s">
        <v>678</v>
      </c>
      <c r="G425" s="218" t="s">
        <v>317</v>
      </c>
      <c r="H425" s="219">
        <v>78.099999999999994</v>
      </c>
      <c r="I425" s="220"/>
      <c r="J425" s="221">
        <f>ROUND(I425*H425,2)</f>
        <v>0</v>
      </c>
      <c r="K425" s="222"/>
      <c r="L425" s="44"/>
      <c r="M425" s="223" t="s">
        <v>1</v>
      </c>
      <c r="N425" s="224" t="s">
        <v>41</v>
      </c>
      <c r="O425" s="91"/>
      <c r="P425" s="225">
        <f>O425*H425</f>
        <v>0</v>
      </c>
      <c r="Q425" s="225">
        <v>0.16849</v>
      </c>
      <c r="R425" s="225">
        <f>Q425*H425</f>
        <v>13.159068999999999</v>
      </c>
      <c r="S425" s="225">
        <v>0</v>
      </c>
      <c r="T425" s="226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27" t="s">
        <v>128</v>
      </c>
      <c r="AT425" s="227" t="s">
        <v>124</v>
      </c>
      <c r="AU425" s="227" t="s">
        <v>86</v>
      </c>
      <c r="AY425" s="17" t="s">
        <v>122</v>
      </c>
      <c r="BE425" s="228">
        <f>IF(N425="základní",J425,0)</f>
        <v>0</v>
      </c>
      <c r="BF425" s="228">
        <f>IF(N425="snížená",J425,0)</f>
        <v>0</v>
      </c>
      <c r="BG425" s="228">
        <f>IF(N425="zákl. přenesená",J425,0)</f>
        <v>0</v>
      </c>
      <c r="BH425" s="228">
        <f>IF(N425="sníž. přenesená",J425,0)</f>
        <v>0</v>
      </c>
      <c r="BI425" s="228">
        <f>IF(N425="nulová",J425,0)</f>
        <v>0</v>
      </c>
      <c r="BJ425" s="17" t="s">
        <v>84</v>
      </c>
      <c r="BK425" s="228">
        <f>ROUND(I425*H425,2)</f>
        <v>0</v>
      </c>
      <c r="BL425" s="17" t="s">
        <v>128</v>
      </c>
      <c r="BM425" s="227" t="s">
        <v>679</v>
      </c>
    </row>
    <row r="426" s="14" customFormat="1">
      <c r="A426" s="14"/>
      <c r="B426" s="241"/>
      <c r="C426" s="242"/>
      <c r="D426" s="231" t="s">
        <v>130</v>
      </c>
      <c r="E426" s="243" t="s">
        <v>1</v>
      </c>
      <c r="F426" s="244" t="s">
        <v>680</v>
      </c>
      <c r="G426" s="242"/>
      <c r="H426" s="243" t="s">
        <v>1</v>
      </c>
      <c r="I426" s="245"/>
      <c r="J426" s="242"/>
      <c r="K426" s="242"/>
      <c r="L426" s="246"/>
      <c r="M426" s="247"/>
      <c r="N426" s="248"/>
      <c r="O426" s="248"/>
      <c r="P426" s="248"/>
      <c r="Q426" s="248"/>
      <c r="R426" s="248"/>
      <c r="S426" s="248"/>
      <c r="T426" s="249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0" t="s">
        <v>130</v>
      </c>
      <c r="AU426" s="250" t="s">
        <v>86</v>
      </c>
      <c r="AV426" s="14" t="s">
        <v>84</v>
      </c>
      <c r="AW426" s="14" t="s">
        <v>32</v>
      </c>
      <c r="AX426" s="14" t="s">
        <v>76</v>
      </c>
      <c r="AY426" s="250" t="s">
        <v>122</v>
      </c>
    </row>
    <row r="427" s="13" customFormat="1">
      <c r="A427" s="13"/>
      <c r="B427" s="229"/>
      <c r="C427" s="230"/>
      <c r="D427" s="231" t="s">
        <v>130</v>
      </c>
      <c r="E427" s="232" t="s">
        <v>1</v>
      </c>
      <c r="F427" s="233" t="s">
        <v>395</v>
      </c>
      <c r="G427" s="230"/>
      <c r="H427" s="234">
        <v>55</v>
      </c>
      <c r="I427" s="235"/>
      <c r="J427" s="230"/>
      <c r="K427" s="230"/>
      <c r="L427" s="236"/>
      <c r="M427" s="237"/>
      <c r="N427" s="238"/>
      <c r="O427" s="238"/>
      <c r="P427" s="238"/>
      <c r="Q427" s="238"/>
      <c r="R427" s="238"/>
      <c r="S427" s="238"/>
      <c r="T427" s="23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0" t="s">
        <v>130</v>
      </c>
      <c r="AU427" s="240" t="s">
        <v>86</v>
      </c>
      <c r="AV427" s="13" t="s">
        <v>86</v>
      </c>
      <c r="AW427" s="13" t="s">
        <v>32</v>
      </c>
      <c r="AX427" s="13" t="s">
        <v>76</v>
      </c>
      <c r="AY427" s="240" t="s">
        <v>122</v>
      </c>
    </row>
    <row r="428" s="14" customFormat="1">
      <c r="A428" s="14"/>
      <c r="B428" s="241"/>
      <c r="C428" s="242"/>
      <c r="D428" s="231" t="s">
        <v>130</v>
      </c>
      <c r="E428" s="243" t="s">
        <v>1</v>
      </c>
      <c r="F428" s="244" t="s">
        <v>681</v>
      </c>
      <c r="G428" s="242"/>
      <c r="H428" s="243" t="s">
        <v>1</v>
      </c>
      <c r="I428" s="245"/>
      <c r="J428" s="242"/>
      <c r="K428" s="242"/>
      <c r="L428" s="246"/>
      <c r="M428" s="247"/>
      <c r="N428" s="248"/>
      <c r="O428" s="248"/>
      <c r="P428" s="248"/>
      <c r="Q428" s="248"/>
      <c r="R428" s="248"/>
      <c r="S428" s="248"/>
      <c r="T428" s="24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0" t="s">
        <v>130</v>
      </c>
      <c r="AU428" s="250" t="s">
        <v>86</v>
      </c>
      <c r="AV428" s="14" t="s">
        <v>84</v>
      </c>
      <c r="AW428" s="14" t="s">
        <v>32</v>
      </c>
      <c r="AX428" s="14" t="s">
        <v>76</v>
      </c>
      <c r="AY428" s="250" t="s">
        <v>122</v>
      </c>
    </row>
    <row r="429" s="13" customFormat="1">
      <c r="A429" s="13"/>
      <c r="B429" s="229"/>
      <c r="C429" s="230"/>
      <c r="D429" s="231" t="s">
        <v>130</v>
      </c>
      <c r="E429" s="232" t="s">
        <v>1</v>
      </c>
      <c r="F429" s="233" t="s">
        <v>682</v>
      </c>
      <c r="G429" s="230"/>
      <c r="H429" s="234">
        <v>23.100000000000001</v>
      </c>
      <c r="I429" s="235"/>
      <c r="J429" s="230"/>
      <c r="K429" s="230"/>
      <c r="L429" s="236"/>
      <c r="M429" s="237"/>
      <c r="N429" s="238"/>
      <c r="O429" s="238"/>
      <c r="P429" s="238"/>
      <c r="Q429" s="238"/>
      <c r="R429" s="238"/>
      <c r="S429" s="238"/>
      <c r="T429" s="23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0" t="s">
        <v>130</v>
      </c>
      <c r="AU429" s="240" t="s">
        <v>86</v>
      </c>
      <c r="AV429" s="13" t="s">
        <v>86</v>
      </c>
      <c r="AW429" s="13" t="s">
        <v>32</v>
      </c>
      <c r="AX429" s="13" t="s">
        <v>76</v>
      </c>
      <c r="AY429" s="240" t="s">
        <v>122</v>
      </c>
    </row>
    <row r="430" s="15" customFormat="1">
      <c r="A430" s="15"/>
      <c r="B430" s="251"/>
      <c r="C430" s="252"/>
      <c r="D430" s="231" t="s">
        <v>130</v>
      </c>
      <c r="E430" s="253" t="s">
        <v>1</v>
      </c>
      <c r="F430" s="254" t="s">
        <v>138</v>
      </c>
      <c r="G430" s="252"/>
      <c r="H430" s="255">
        <v>78.099999999999994</v>
      </c>
      <c r="I430" s="256"/>
      <c r="J430" s="252"/>
      <c r="K430" s="252"/>
      <c r="L430" s="257"/>
      <c r="M430" s="258"/>
      <c r="N430" s="259"/>
      <c r="O430" s="259"/>
      <c r="P430" s="259"/>
      <c r="Q430" s="259"/>
      <c r="R430" s="259"/>
      <c r="S430" s="259"/>
      <c r="T430" s="260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61" t="s">
        <v>130</v>
      </c>
      <c r="AU430" s="261" t="s">
        <v>86</v>
      </c>
      <c r="AV430" s="15" t="s">
        <v>128</v>
      </c>
      <c r="AW430" s="15" t="s">
        <v>32</v>
      </c>
      <c r="AX430" s="15" t="s">
        <v>84</v>
      </c>
      <c r="AY430" s="261" t="s">
        <v>122</v>
      </c>
    </row>
    <row r="431" s="2" customFormat="1" ht="49.05" customHeight="1">
      <c r="A431" s="38"/>
      <c r="B431" s="39"/>
      <c r="C431" s="215" t="s">
        <v>683</v>
      </c>
      <c r="D431" s="215" t="s">
        <v>124</v>
      </c>
      <c r="E431" s="216" t="s">
        <v>684</v>
      </c>
      <c r="F431" s="217" t="s">
        <v>685</v>
      </c>
      <c r="G431" s="218" t="s">
        <v>317</v>
      </c>
      <c r="H431" s="219">
        <v>66</v>
      </c>
      <c r="I431" s="220"/>
      <c r="J431" s="221">
        <f>ROUND(I431*H431,2)</f>
        <v>0</v>
      </c>
      <c r="K431" s="222"/>
      <c r="L431" s="44"/>
      <c r="M431" s="223" t="s">
        <v>1</v>
      </c>
      <c r="N431" s="224" t="s">
        <v>41</v>
      </c>
      <c r="O431" s="91"/>
      <c r="P431" s="225">
        <f>O431*H431</f>
        <v>0</v>
      </c>
      <c r="Q431" s="225">
        <v>0.1295</v>
      </c>
      <c r="R431" s="225">
        <f>Q431*H431</f>
        <v>8.5470000000000006</v>
      </c>
      <c r="S431" s="225">
        <v>0</v>
      </c>
      <c r="T431" s="226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27" t="s">
        <v>128</v>
      </c>
      <c r="AT431" s="227" t="s">
        <v>124</v>
      </c>
      <c r="AU431" s="227" t="s">
        <v>86</v>
      </c>
      <c r="AY431" s="17" t="s">
        <v>122</v>
      </c>
      <c r="BE431" s="228">
        <f>IF(N431="základní",J431,0)</f>
        <v>0</v>
      </c>
      <c r="BF431" s="228">
        <f>IF(N431="snížená",J431,0)</f>
        <v>0</v>
      </c>
      <c r="BG431" s="228">
        <f>IF(N431="zákl. přenesená",J431,0)</f>
        <v>0</v>
      </c>
      <c r="BH431" s="228">
        <f>IF(N431="sníž. přenesená",J431,0)</f>
        <v>0</v>
      </c>
      <c r="BI431" s="228">
        <f>IF(N431="nulová",J431,0)</f>
        <v>0</v>
      </c>
      <c r="BJ431" s="17" t="s">
        <v>84</v>
      </c>
      <c r="BK431" s="228">
        <f>ROUND(I431*H431,2)</f>
        <v>0</v>
      </c>
      <c r="BL431" s="17" t="s">
        <v>128</v>
      </c>
      <c r="BM431" s="227" t="s">
        <v>686</v>
      </c>
    </row>
    <row r="432" s="14" customFormat="1">
      <c r="A432" s="14"/>
      <c r="B432" s="241"/>
      <c r="C432" s="242"/>
      <c r="D432" s="231" t="s">
        <v>130</v>
      </c>
      <c r="E432" s="243" t="s">
        <v>1</v>
      </c>
      <c r="F432" s="244" t="s">
        <v>687</v>
      </c>
      <c r="G432" s="242"/>
      <c r="H432" s="243" t="s">
        <v>1</v>
      </c>
      <c r="I432" s="245"/>
      <c r="J432" s="242"/>
      <c r="K432" s="242"/>
      <c r="L432" s="246"/>
      <c r="M432" s="247"/>
      <c r="N432" s="248"/>
      <c r="O432" s="248"/>
      <c r="P432" s="248"/>
      <c r="Q432" s="248"/>
      <c r="R432" s="248"/>
      <c r="S432" s="248"/>
      <c r="T432" s="24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0" t="s">
        <v>130</v>
      </c>
      <c r="AU432" s="250" t="s">
        <v>86</v>
      </c>
      <c r="AV432" s="14" t="s">
        <v>84</v>
      </c>
      <c r="AW432" s="14" t="s">
        <v>32</v>
      </c>
      <c r="AX432" s="14" t="s">
        <v>76</v>
      </c>
      <c r="AY432" s="250" t="s">
        <v>122</v>
      </c>
    </row>
    <row r="433" s="13" customFormat="1">
      <c r="A433" s="13"/>
      <c r="B433" s="229"/>
      <c r="C433" s="230"/>
      <c r="D433" s="231" t="s">
        <v>130</v>
      </c>
      <c r="E433" s="232" t="s">
        <v>1</v>
      </c>
      <c r="F433" s="233" t="s">
        <v>447</v>
      </c>
      <c r="G433" s="230"/>
      <c r="H433" s="234">
        <v>66</v>
      </c>
      <c r="I433" s="235"/>
      <c r="J433" s="230"/>
      <c r="K433" s="230"/>
      <c r="L433" s="236"/>
      <c r="M433" s="237"/>
      <c r="N433" s="238"/>
      <c r="O433" s="238"/>
      <c r="P433" s="238"/>
      <c r="Q433" s="238"/>
      <c r="R433" s="238"/>
      <c r="S433" s="238"/>
      <c r="T433" s="23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0" t="s">
        <v>130</v>
      </c>
      <c r="AU433" s="240" t="s">
        <v>86</v>
      </c>
      <c r="AV433" s="13" t="s">
        <v>86</v>
      </c>
      <c r="AW433" s="13" t="s">
        <v>32</v>
      </c>
      <c r="AX433" s="13" t="s">
        <v>84</v>
      </c>
      <c r="AY433" s="240" t="s">
        <v>122</v>
      </c>
    </row>
    <row r="434" s="2" customFormat="1" ht="16.5" customHeight="1">
      <c r="A434" s="38"/>
      <c r="B434" s="39"/>
      <c r="C434" s="262" t="s">
        <v>688</v>
      </c>
      <c r="D434" s="262" t="s">
        <v>174</v>
      </c>
      <c r="E434" s="263" t="s">
        <v>689</v>
      </c>
      <c r="F434" s="264" t="s">
        <v>690</v>
      </c>
      <c r="G434" s="265" t="s">
        <v>317</v>
      </c>
      <c r="H434" s="266">
        <v>146.262</v>
      </c>
      <c r="I434" s="267"/>
      <c r="J434" s="268">
        <f>ROUND(I434*H434,2)</f>
        <v>0</v>
      </c>
      <c r="K434" s="269"/>
      <c r="L434" s="270"/>
      <c r="M434" s="271" t="s">
        <v>1</v>
      </c>
      <c r="N434" s="272" t="s">
        <v>41</v>
      </c>
      <c r="O434" s="91"/>
      <c r="P434" s="225">
        <f>O434*H434</f>
        <v>0</v>
      </c>
      <c r="Q434" s="225">
        <v>0.058000000000000003</v>
      </c>
      <c r="R434" s="225">
        <f>Q434*H434</f>
        <v>8.4831960000000013</v>
      </c>
      <c r="S434" s="225">
        <v>0</v>
      </c>
      <c r="T434" s="226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27" t="s">
        <v>173</v>
      </c>
      <c r="AT434" s="227" t="s">
        <v>174</v>
      </c>
      <c r="AU434" s="227" t="s">
        <v>86</v>
      </c>
      <c r="AY434" s="17" t="s">
        <v>122</v>
      </c>
      <c r="BE434" s="228">
        <f>IF(N434="základní",J434,0)</f>
        <v>0</v>
      </c>
      <c r="BF434" s="228">
        <f>IF(N434="snížená",J434,0)</f>
        <v>0</v>
      </c>
      <c r="BG434" s="228">
        <f>IF(N434="zákl. přenesená",J434,0)</f>
        <v>0</v>
      </c>
      <c r="BH434" s="228">
        <f>IF(N434="sníž. přenesená",J434,0)</f>
        <v>0</v>
      </c>
      <c r="BI434" s="228">
        <f>IF(N434="nulová",J434,0)</f>
        <v>0</v>
      </c>
      <c r="BJ434" s="17" t="s">
        <v>84</v>
      </c>
      <c r="BK434" s="228">
        <f>ROUND(I434*H434,2)</f>
        <v>0</v>
      </c>
      <c r="BL434" s="17" t="s">
        <v>128</v>
      </c>
      <c r="BM434" s="227" t="s">
        <v>691</v>
      </c>
    </row>
    <row r="435" s="14" customFormat="1">
      <c r="A435" s="14"/>
      <c r="B435" s="241"/>
      <c r="C435" s="242"/>
      <c r="D435" s="231" t="s">
        <v>130</v>
      </c>
      <c r="E435" s="243" t="s">
        <v>1</v>
      </c>
      <c r="F435" s="244" t="s">
        <v>692</v>
      </c>
      <c r="G435" s="242"/>
      <c r="H435" s="243" t="s">
        <v>1</v>
      </c>
      <c r="I435" s="245"/>
      <c r="J435" s="242"/>
      <c r="K435" s="242"/>
      <c r="L435" s="246"/>
      <c r="M435" s="247"/>
      <c r="N435" s="248"/>
      <c r="O435" s="248"/>
      <c r="P435" s="248"/>
      <c r="Q435" s="248"/>
      <c r="R435" s="248"/>
      <c r="S435" s="248"/>
      <c r="T435" s="24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0" t="s">
        <v>130</v>
      </c>
      <c r="AU435" s="250" t="s">
        <v>86</v>
      </c>
      <c r="AV435" s="14" t="s">
        <v>84</v>
      </c>
      <c r="AW435" s="14" t="s">
        <v>32</v>
      </c>
      <c r="AX435" s="14" t="s">
        <v>76</v>
      </c>
      <c r="AY435" s="250" t="s">
        <v>122</v>
      </c>
    </row>
    <row r="436" s="13" customFormat="1">
      <c r="A436" s="13"/>
      <c r="B436" s="229"/>
      <c r="C436" s="230"/>
      <c r="D436" s="231" t="s">
        <v>130</v>
      </c>
      <c r="E436" s="232" t="s">
        <v>1</v>
      </c>
      <c r="F436" s="233" t="s">
        <v>693</v>
      </c>
      <c r="G436" s="230"/>
      <c r="H436" s="234">
        <v>144.09999999999999</v>
      </c>
      <c r="I436" s="235"/>
      <c r="J436" s="230"/>
      <c r="K436" s="230"/>
      <c r="L436" s="236"/>
      <c r="M436" s="237"/>
      <c r="N436" s="238"/>
      <c r="O436" s="238"/>
      <c r="P436" s="238"/>
      <c r="Q436" s="238"/>
      <c r="R436" s="238"/>
      <c r="S436" s="238"/>
      <c r="T436" s="23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0" t="s">
        <v>130</v>
      </c>
      <c r="AU436" s="240" t="s">
        <v>86</v>
      </c>
      <c r="AV436" s="13" t="s">
        <v>86</v>
      </c>
      <c r="AW436" s="13" t="s">
        <v>32</v>
      </c>
      <c r="AX436" s="13" t="s">
        <v>84</v>
      </c>
      <c r="AY436" s="240" t="s">
        <v>122</v>
      </c>
    </row>
    <row r="437" s="13" customFormat="1">
      <c r="A437" s="13"/>
      <c r="B437" s="229"/>
      <c r="C437" s="230"/>
      <c r="D437" s="231" t="s">
        <v>130</v>
      </c>
      <c r="E437" s="230"/>
      <c r="F437" s="233" t="s">
        <v>694</v>
      </c>
      <c r="G437" s="230"/>
      <c r="H437" s="234">
        <v>146.262</v>
      </c>
      <c r="I437" s="235"/>
      <c r="J437" s="230"/>
      <c r="K437" s="230"/>
      <c r="L437" s="236"/>
      <c r="M437" s="237"/>
      <c r="N437" s="238"/>
      <c r="O437" s="238"/>
      <c r="P437" s="238"/>
      <c r="Q437" s="238"/>
      <c r="R437" s="238"/>
      <c r="S437" s="238"/>
      <c r="T437" s="23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0" t="s">
        <v>130</v>
      </c>
      <c r="AU437" s="240" t="s">
        <v>86</v>
      </c>
      <c r="AV437" s="13" t="s">
        <v>86</v>
      </c>
      <c r="AW437" s="13" t="s">
        <v>4</v>
      </c>
      <c r="AX437" s="13" t="s">
        <v>84</v>
      </c>
      <c r="AY437" s="240" t="s">
        <v>122</v>
      </c>
    </row>
    <row r="438" s="12" customFormat="1" ht="22.8" customHeight="1">
      <c r="A438" s="12"/>
      <c r="B438" s="199"/>
      <c r="C438" s="200"/>
      <c r="D438" s="201" t="s">
        <v>75</v>
      </c>
      <c r="E438" s="213" t="s">
        <v>622</v>
      </c>
      <c r="F438" s="213" t="s">
        <v>695</v>
      </c>
      <c r="G438" s="200"/>
      <c r="H438" s="200"/>
      <c r="I438" s="203"/>
      <c r="J438" s="214">
        <f>BK438</f>
        <v>0</v>
      </c>
      <c r="K438" s="200"/>
      <c r="L438" s="205"/>
      <c r="M438" s="206"/>
      <c r="N438" s="207"/>
      <c r="O438" s="207"/>
      <c r="P438" s="208">
        <f>SUM(P439:P460)</f>
        <v>0</v>
      </c>
      <c r="Q438" s="207"/>
      <c r="R438" s="208">
        <f>SUM(R439:R460)</f>
        <v>0</v>
      </c>
      <c r="S438" s="207"/>
      <c r="T438" s="209">
        <f>SUM(T439:T460)</f>
        <v>0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210" t="s">
        <v>84</v>
      </c>
      <c r="AT438" s="211" t="s">
        <v>75</v>
      </c>
      <c r="AU438" s="211" t="s">
        <v>84</v>
      </c>
      <c r="AY438" s="210" t="s">
        <v>122</v>
      </c>
      <c r="BK438" s="212">
        <f>SUM(BK439:BK460)</f>
        <v>0</v>
      </c>
    </row>
    <row r="439" s="2" customFormat="1" ht="37.8" customHeight="1">
      <c r="A439" s="38"/>
      <c r="B439" s="39"/>
      <c r="C439" s="215" t="s">
        <v>696</v>
      </c>
      <c r="D439" s="215" t="s">
        <v>124</v>
      </c>
      <c r="E439" s="216" t="s">
        <v>697</v>
      </c>
      <c r="F439" s="217" t="s">
        <v>698</v>
      </c>
      <c r="G439" s="218" t="s">
        <v>164</v>
      </c>
      <c r="H439" s="219">
        <v>98.599999999999994</v>
      </c>
      <c r="I439" s="220"/>
      <c r="J439" s="221">
        <f>ROUND(I439*H439,2)</f>
        <v>0</v>
      </c>
      <c r="K439" s="222"/>
      <c r="L439" s="44"/>
      <c r="M439" s="223" t="s">
        <v>1</v>
      </c>
      <c r="N439" s="224" t="s">
        <v>41</v>
      </c>
      <c r="O439" s="91"/>
      <c r="P439" s="225">
        <f>O439*H439</f>
        <v>0</v>
      </c>
      <c r="Q439" s="225">
        <v>0</v>
      </c>
      <c r="R439" s="225">
        <f>Q439*H439</f>
        <v>0</v>
      </c>
      <c r="S439" s="225">
        <v>0</v>
      </c>
      <c r="T439" s="226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27" t="s">
        <v>128</v>
      </c>
      <c r="AT439" s="227" t="s">
        <v>124</v>
      </c>
      <c r="AU439" s="227" t="s">
        <v>86</v>
      </c>
      <c r="AY439" s="17" t="s">
        <v>122</v>
      </c>
      <c r="BE439" s="228">
        <f>IF(N439="základní",J439,0)</f>
        <v>0</v>
      </c>
      <c r="BF439" s="228">
        <f>IF(N439="snížená",J439,0)</f>
        <v>0</v>
      </c>
      <c r="BG439" s="228">
        <f>IF(N439="zákl. přenesená",J439,0)</f>
        <v>0</v>
      </c>
      <c r="BH439" s="228">
        <f>IF(N439="sníž. přenesená",J439,0)</f>
        <v>0</v>
      </c>
      <c r="BI439" s="228">
        <f>IF(N439="nulová",J439,0)</f>
        <v>0</v>
      </c>
      <c r="BJ439" s="17" t="s">
        <v>84</v>
      </c>
      <c r="BK439" s="228">
        <f>ROUND(I439*H439,2)</f>
        <v>0</v>
      </c>
      <c r="BL439" s="17" t="s">
        <v>128</v>
      </c>
      <c r="BM439" s="227" t="s">
        <v>699</v>
      </c>
    </row>
    <row r="440" s="14" customFormat="1">
      <c r="A440" s="14"/>
      <c r="B440" s="241"/>
      <c r="C440" s="242"/>
      <c r="D440" s="231" t="s">
        <v>130</v>
      </c>
      <c r="E440" s="243" t="s">
        <v>1</v>
      </c>
      <c r="F440" s="244" t="s">
        <v>166</v>
      </c>
      <c r="G440" s="242"/>
      <c r="H440" s="243" t="s">
        <v>1</v>
      </c>
      <c r="I440" s="245"/>
      <c r="J440" s="242"/>
      <c r="K440" s="242"/>
      <c r="L440" s="246"/>
      <c r="M440" s="247"/>
      <c r="N440" s="248"/>
      <c r="O440" s="248"/>
      <c r="P440" s="248"/>
      <c r="Q440" s="248"/>
      <c r="R440" s="248"/>
      <c r="S440" s="248"/>
      <c r="T440" s="249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0" t="s">
        <v>130</v>
      </c>
      <c r="AU440" s="250" t="s">
        <v>86</v>
      </c>
      <c r="AV440" s="14" t="s">
        <v>84</v>
      </c>
      <c r="AW440" s="14" t="s">
        <v>32</v>
      </c>
      <c r="AX440" s="14" t="s">
        <v>76</v>
      </c>
      <c r="AY440" s="250" t="s">
        <v>122</v>
      </c>
    </row>
    <row r="441" s="14" customFormat="1">
      <c r="A441" s="14"/>
      <c r="B441" s="241"/>
      <c r="C441" s="242"/>
      <c r="D441" s="231" t="s">
        <v>130</v>
      </c>
      <c r="E441" s="243" t="s">
        <v>1</v>
      </c>
      <c r="F441" s="244" t="s">
        <v>700</v>
      </c>
      <c r="G441" s="242"/>
      <c r="H441" s="243" t="s">
        <v>1</v>
      </c>
      <c r="I441" s="245"/>
      <c r="J441" s="242"/>
      <c r="K441" s="242"/>
      <c r="L441" s="246"/>
      <c r="M441" s="247"/>
      <c r="N441" s="248"/>
      <c r="O441" s="248"/>
      <c r="P441" s="248"/>
      <c r="Q441" s="248"/>
      <c r="R441" s="248"/>
      <c r="S441" s="248"/>
      <c r="T441" s="24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0" t="s">
        <v>130</v>
      </c>
      <c r="AU441" s="250" t="s">
        <v>86</v>
      </c>
      <c r="AV441" s="14" t="s">
        <v>84</v>
      </c>
      <c r="AW441" s="14" t="s">
        <v>32</v>
      </c>
      <c r="AX441" s="14" t="s">
        <v>76</v>
      </c>
      <c r="AY441" s="250" t="s">
        <v>122</v>
      </c>
    </row>
    <row r="442" s="13" customFormat="1">
      <c r="A442" s="13"/>
      <c r="B442" s="229"/>
      <c r="C442" s="230"/>
      <c r="D442" s="231" t="s">
        <v>130</v>
      </c>
      <c r="E442" s="232" t="s">
        <v>1</v>
      </c>
      <c r="F442" s="233" t="s">
        <v>701</v>
      </c>
      <c r="G442" s="230"/>
      <c r="H442" s="234">
        <v>98.599999999999994</v>
      </c>
      <c r="I442" s="235"/>
      <c r="J442" s="230"/>
      <c r="K442" s="230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130</v>
      </c>
      <c r="AU442" s="240" t="s">
        <v>86</v>
      </c>
      <c r="AV442" s="13" t="s">
        <v>86</v>
      </c>
      <c r="AW442" s="13" t="s">
        <v>32</v>
      </c>
      <c r="AX442" s="13" t="s">
        <v>84</v>
      </c>
      <c r="AY442" s="240" t="s">
        <v>122</v>
      </c>
    </row>
    <row r="443" s="2" customFormat="1" ht="37.8" customHeight="1">
      <c r="A443" s="38"/>
      <c r="B443" s="39"/>
      <c r="C443" s="215" t="s">
        <v>702</v>
      </c>
      <c r="D443" s="215" t="s">
        <v>124</v>
      </c>
      <c r="E443" s="216" t="s">
        <v>703</v>
      </c>
      <c r="F443" s="217" t="s">
        <v>704</v>
      </c>
      <c r="G443" s="218" t="s">
        <v>164</v>
      </c>
      <c r="H443" s="219">
        <v>394.39999999999998</v>
      </c>
      <c r="I443" s="220"/>
      <c r="J443" s="221">
        <f>ROUND(I443*H443,2)</f>
        <v>0</v>
      </c>
      <c r="K443" s="222"/>
      <c r="L443" s="44"/>
      <c r="M443" s="223" t="s">
        <v>1</v>
      </c>
      <c r="N443" s="224" t="s">
        <v>41</v>
      </c>
      <c r="O443" s="91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7" t="s">
        <v>128</v>
      </c>
      <c r="AT443" s="227" t="s">
        <v>124</v>
      </c>
      <c r="AU443" s="227" t="s">
        <v>86</v>
      </c>
      <c r="AY443" s="17" t="s">
        <v>122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17" t="s">
        <v>84</v>
      </c>
      <c r="BK443" s="228">
        <f>ROUND(I443*H443,2)</f>
        <v>0</v>
      </c>
      <c r="BL443" s="17" t="s">
        <v>128</v>
      </c>
      <c r="BM443" s="227" t="s">
        <v>705</v>
      </c>
    </row>
    <row r="444" s="13" customFormat="1">
      <c r="A444" s="13"/>
      <c r="B444" s="229"/>
      <c r="C444" s="230"/>
      <c r="D444" s="231" t="s">
        <v>130</v>
      </c>
      <c r="E444" s="232" t="s">
        <v>1</v>
      </c>
      <c r="F444" s="233" t="s">
        <v>706</v>
      </c>
      <c r="G444" s="230"/>
      <c r="H444" s="234">
        <v>394.39999999999998</v>
      </c>
      <c r="I444" s="235"/>
      <c r="J444" s="230"/>
      <c r="K444" s="230"/>
      <c r="L444" s="236"/>
      <c r="M444" s="237"/>
      <c r="N444" s="238"/>
      <c r="O444" s="238"/>
      <c r="P444" s="238"/>
      <c r="Q444" s="238"/>
      <c r="R444" s="238"/>
      <c r="S444" s="238"/>
      <c r="T444" s="23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0" t="s">
        <v>130</v>
      </c>
      <c r="AU444" s="240" t="s">
        <v>86</v>
      </c>
      <c r="AV444" s="13" t="s">
        <v>86</v>
      </c>
      <c r="AW444" s="13" t="s">
        <v>32</v>
      </c>
      <c r="AX444" s="13" t="s">
        <v>84</v>
      </c>
      <c r="AY444" s="240" t="s">
        <v>122</v>
      </c>
    </row>
    <row r="445" s="2" customFormat="1" ht="37.8" customHeight="1">
      <c r="A445" s="38"/>
      <c r="B445" s="39"/>
      <c r="C445" s="215" t="s">
        <v>707</v>
      </c>
      <c r="D445" s="215" t="s">
        <v>124</v>
      </c>
      <c r="E445" s="216" t="s">
        <v>708</v>
      </c>
      <c r="F445" s="217" t="s">
        <v>709</v>
      </c>
      <c r="G445" s="218" t="s">
        <v>164</v>
      </c>
      <c r="H445" s="219">
        <v>127.985</v>
      </c>
      <c r="I445" s="220"/>
      <c r="J445" s="221">
        <f>ROUND(I445*H445,2)</f>
        <v>0</v>
      </c>
      <c r="K445" s="222"/>
      <c r="L445" s="44"/>
      <c r="M445" s="223" t="s">
        <v>1</v>
      </c>
      <c r="N445" s="224" t="s">
        <v>41</v>
      </c>
      <c r="O445" s="91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7" t="s">
        <v>128</v>
      </c>
      <c r="AT445" s="227" t="s">
        <v>124</v>
      </c>
      <c r="AU445" s="227" t="s">
        <v>86</v>
      </c>
      <c r="AY445" s="17" t="s">
        <v>122</v>
      </c>
      <c r="BE445" s="228">
        <f>IF(N445="základní",J445,0)</f>
        <v>0</v>
      </c>
      <c r="BF445" s="228">
        <f>IF(N445="snížená",J445,0)</f>
        <v>0</v>
      </c>
      <c r="BG445" s="228">
        <f>IF(N445="zákl. přenesená",J445,0)</f>
        <v>0</v>
      </c>
      <c r="BH445" s="228">
        <f>IF(N445="sníž. přenesená",J445,0)</f>
        <v>0</v>
      </c>
      <c r="BI445" s="228">
        <f>IF(N445="nulová",J445,0)</f>
        <v>0</v>
      </c>
      <c r="BJ445" s="17" t="s">
        <v>84</v>
      </c>
      <c r="BK445" s="228">
        <f>ROUND(I445*H445,2)</f>
        <v>0</v>
      </c>
      <c r="BL445" s="17" t="s">
        <v>128</v>
      </c>
      <c r="BM445" s="227" t="s">
        <v>710</v>
      </c>
    </row>
    <row r="446" s="14" customFormat="1">
      <c r="A446" s="14"/>
      <c r="B446" s="241"/>
      <c r="C446" s="242"/>
      <c r="D446" s="231" t="s">
        <v>130</v>
      </c>
      <c r="E446" s="243" t="s">
        <v>1</v>
      </c>
      <c r="F446" s="244" t="s">
        <v>711</v>
      </c>
      <c r="G446" s="242"/>
      <c r="H446" s="243" t="s">
        <v>1</v>
      </c>
      <c r="I446" s="245"/>
      <c r="J446" s="242"/>
      <c r="K446" s="242"/>
      <c r="L446" s="246"/>
      <c r="M446" s="247"/>
      <c r="N446" s="248"/>
      <c r="O446" s="248"/>
      <c r="P446" s="248"/>
      <c r="Q446" s="248"/>
      <c r="R446" s="248"/>
      <c r="S446" s="248"/>
      <c r="T446" s="249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0" t="s">
        <v>130</v>
      </c>
      <c r="AU446" s="250" t="s">
        <v>86</v>
      </c>
      <c r="AV446" s="14" t="s">
        <v>84</v>
      </c>
      <c r="AW446" s="14" t="s">
        <v>32</v>
      </c>
      <c r="AX446" s="14" t="s">
        <v>76</v>
      </c>
      <c r="AY446" s="250" t="s">
        <v>122</v>
      </c>
    </row>
    <row r="447" s="14" customFormat="1">
      <c r="A447" s="14"/>
      <c r="B447" s="241"/>
      <c r="C447" s="242"/>
      <c r="D447" s="231" t="s">
        <v>130</v>
      </c>
      <c r="E447" s="243" t="s">
        <v>1</v>
      </c>
      <c r="F447" s="244" t="s">
        <v>712</v>
      </c>
      <c r="G447" s="242"/>
      <c r="H447" s="243" t="s">
        <v>1</v>
      </c>
      <c r="I447" s="245"/>
      <c r="J447" s="242"/>
      <c r="K447" s="242"/>
      <c r="L447" s="246"/>
      <c r="M447" s="247"/>
      <c r="N447" s="248"/>
      <c r="O447" s="248"/>
      <c r="P447" s="248"/>
      <c r="Q447" s="248"/>
      <c r="R447" s="248"/>
      <c r="S447" s="248"/>
      <c r="T447" s="249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0" t="s">
        <v>130</v>
      </c>
      <c r="AU447" s="250" t="s">
        <v>86</v>
      </c>
      <c r="AV447" s="14" t="s">
        <v>84</v>
      </c>
      <c r="AW447" s="14" t="s">
        <v>32</v>
      </c>
      <c r="AX447" s="14" t="s">
        <v>76</v>
      </c>
      <c r="AY447" s="250" t="s">
        <v>122</v>
      </c>
    </row>
    <row r="448" s="14" customFormat="1">
      <c r="A448" s="14"/>
      <c r="B448" s="241"/>
      <c r="C448" s="242"/>
      <c r="D448" s="231" t="s">
        <v>130</v>
      </c>
      <c r="E448" s="243" t="s">
        <v>1</v>
      </c>
      <c r="F448" s="244" t="s">
        <v>713</v>
      </c>
      <c r="G448" s="242"/>
      <c r="H448" s="243" t="s">
        <v>1</v>
      </c>
      <c r="I448" s="245"/>
      <c r="J448" s="242"/>
      <c r="K448" s="242"/>
      <c r="L448" s="246"/>
      <c r="M448" s="247"/>
      <c r="N448" s="248"/>
      <c r="O448" s="248"/>
      <c r="P448" s="248"/>
      <c r="Q448" s="248"/>
      <c r="R448" s="248"/>
      <c r="S448" s="248"/>
      <c r="T448" s="24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0" t="s">
        <v>130</v>
      </c>
      <c r="AU448" s="250" t="s">
        <v>86</v>
      </c>
      <c r="AV448" s="14" t="s">
        <v>84</v>
      </c>
      <c r="AW448" s="14" t="s">
        <v>32</v>
      </c>
      <c r="AX448" s="14" t="s">
        <v>76</v>
      </c>
      <c r="AY448" s="250" t="s">
        <v>122</v>
      </c>
    </row>
    <row r="449" s="13" customFormat="1">
      <c r="A449" s="13"/>
      <c r="B449" s="229"/>
      <c r="C449" s="230"/>
      <c r="D449" s="231" t="s">
        <v>130</v>
      </c>
      <c r="E449" s="232" t="s">
        <v>1</v>
      </c>
      <c r="F449" s="233" t="s">
        <v>714</v>
      </c>
      <c r="G449" s="230"/>
      <c r="H449" s="234">
        <v>83.379999999999995</v>
      </c>
      <c r="I449" s="235"/>
      <c r="J449" s="230"/>
      <c r="K449" s="230"/>
      <c r="L449" s="236"/>
      <c r="M449" s="237"/>
      <c r="N449" s="238"/>
      <c r="O449" s="238"/>
      <c r="P449" s="238"/>
      <c r="Q449" s="238"/>
      <c r="R449" s="238"/>
      <c r="S449" s="238"/>
      <c r="T449" s="23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0" t="s">
        <v>130</v>
      </c>
      <c r="AU449" s="240" t="s">
        <v>86</v>
      </c>
      <c r="AV449" s="13" t="s">
        <v>86</v>
      </c>
      <c r="AW449" s="13" t="s">
        <v>32</v>
      </c>
      <c r="AX449" s="13" t="s">
        <v>76</v>
      </c>
      <c r="AY449" s="240" t="s">
        <v>122</v>
      </c>
    </row>
    <row r="450" s="14" customFormat="1">
      <c r="A450" s="14"/>
      <c r="B450" s="241"/>
      <c r="C450" s="242"/>
      <c r="D450" s="231" t="s">
        <v>130</v>
      </c>
      <c r="E450" s="243" t="s">
        <v>1</v>
      </c>
      <c r="F450" s="244" t="s">
        <v>715</v>
      </c>
      <c r="G450" s="242"/>
      <c r="H450" s="243" t="s">
        <v>1</v>
      </c>
      <c r="I450" s="245"/>
      <c r="J450" s="242"/>
      <c r="K450" s="242"/>
      <c r="L450" s="246"/>
      <c r="M450" s="247"/>
      <c r="N450" s="248"/>
      <c r="O450" s="248"/>
      <c r="P450" s="248"/>
      <c r="Q450" s="248"/>
      <c r="R450" s="248"/>
      <c r="S450" s="248"/>
      <c r="T450" s="249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0" t="s">
        <v>130</v>
      </c>
      <c r="AU450" s="250" t="s">
        <v>86</v>
      </c>
      <c r="AV450" s="14" t="s">
        <v>84</v>
      </c>
      <c r="AW450" s="14" t="s">
        <v>32</v>
      </c>
      <c r="AX450" s="14" t="s">
        <v>76</v>
      </c>
      <c r="AY450" s="250" t="s">
        <v>122</v>
      </c>
    </row>
    <row r="451" s="14" customFormat="1">
      <c r="A451" s="14"/>
      <c r="B451" s="241"/>
      <c r="C451" s="242"/>
      <c r="D451" s="231" t="s">
        <v>130</v>
      </c>
      <c r="E451" s="243" t="s">
        <v>1</v>
      </c>
      <c r="F451" s="244" t="s">
        <v>716</v>
      </c>
      <c r="G451" s="242"/>
      <c r="H451" s="243" t="s">
        <v>1</v>
      </c>
      <c r="I451" s="245"/>
      <c r="J451" s="242"/>
      <c r="K451" s="242"/>
      <c r="L451" s="246"/>
      <c r="M451" s="247"/>
      <c r="N451" s="248"/>
      <c r="O451" s="248"/>
      <c r="P451" s="248"/>
      <c r="Q451" s="248"/>
      <c r="R451" s="248"/>
      <c r="S451" s="248"/>
      <c r="T451" s="24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0" t="s">
        <v>130</v>
      </c>
      <c r="AU451" s="250" t="s">
        <v>86</v>
      </c>
      <c r="AV451" s="14" t="s">
        <v>84</v>
      </c>
      <c r="AW451" s="14" t="s">
        <v>32</v>
      </c>
      <c r="AX451" s="14" t="s">
        <v>76</v>
      </c>
      <c r="AY451" s="250" t="s">
        <v>122</v>
      </c>
    </row>
    <row r="452" s="13" customFormat="1">
      <c r="A452" s="13"/>
      <c r="B452" s="229"/>
      <c r="C452" s="230"/>
      <c r="D452" s="231" t="s">
        <v>130</v>
      </c>
      <c r="E452" s="232" t="s">
        <v>1</v>
      </c>
      <c r="F452" s="233" t="s">
        <v>717</v>
      </c>
      <c r="G452" s="230"/>
      <c r="H452" s="234">
        <v>44.604999999999997</v>
      </c>
      <c r="I452" s="235"/>
      <c r="J452" s="230"/>
      <c r="K452" s="230"/>
      <c r="L452" s="236"/>
      <c r="M452" s="237"/>
      <c r="N452" s="238"/>
      <c r="O452" s="238"/>
      <c r="P452" s="238"/>
      <c r="Q452" s="238"/>
      <c r="R452" s="238"/>
      <c r="S452" s="238"/>
      <c r="T452" s="23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0" t="s">
        <v>130</v>
      </c>
      <c r="AU452" s="240" t="s">
        <v>86</v>
      </c>
      <c r="AV452" s="13" t="s">
        <v>86</v>
      </c>
      <c r="AW452" s="13" t="s">
        <v>32</v>
      </c>
      <c r="AX452" s="13" t="s">
        <v>76</v>
      </c>
      <c r="AY452" s="240" t="s">
        <v>122</v>
      </c>
    </row>
    <row r="453" s="15" customFormat="1">
      <c r="A453" s="15"/>
      <c r="B453" s="251"/>
      <c r="C453" s="252"/>
      <c r="D453" s="231" t="s">
        <v>130</v>
      </c>
      <c r="E453" s="253" t="s">
        <v>1</v>
      </c>
      <c r="F453" s="254" t="s">
        <v>138</v>
      </c>
      <c r="G453" s="252"/>
      <c r="H453" s="255">
        <v>127.985</v>
      </c>
      <c r="I453" s="256"/>
      <c r="J453" s="252"/>
      <c r="K453" s="252"/>
      <c r="L453" s="257"/>
      <c r="M453" s="258"/>
      <c r="N453" s="259"/>
      <c r="O453" s="259"/>
      <c r="P453" s="259"/>
      <c r="Q453" s="259"/>
      <c r="R453" s="259"/>
      <c r="S453" s="259"/>
      <c r="T453" s="260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61" t="s">
        <v>130</v>
      </c>
      <c r="AU453" s="261" t="s">
        <v>86</v>
      </c>
      <c r="AV453" s="15" t="s">
        <v>128</v>
      </c>
      <c r="AW453" s="15" t="s">
        <v>32</v>
      </c>
      <c r="AX453" s="15" t="s">
        <v>84</v>
      </c>
      <c r="AY453" s="261" t="s">
        <v>122</v>
      </c>
    </row>
    <row r="454" s="2" customFormat="1" ht="37.8" customHeight="1">
      <c r="A454" s="38"/>
      <c r="B454" s="39"/>
      <c r="C454" s="215" t="s">
        <v>718</v>
      </c>
      <c r="D454" s="215" t="s">
        <v>124</v>
      </c>
      <c r="E454" s="216" t="s">
        <v>719</v>
      </c>
      <c r="F454" s="217" t="s">
        <v>704</v>
      </c>
      <c r="G454" s="218" t="s">
        <v>164</v>
      </c>
      <c r="H454" s="219">
        <v>255.97</v>
      </c>
      <c r="I454" s="220"/>
      <c r="J454" s="221">
        <f>ROUND(I454*H454,2)</f>
        <v>0</v>
      </c>
      <c r="K454" s="222"/>
      <c r="L454" s="44"/>
      <c r="M454" s="223" t="s">
        <v>1</v>
      </c>
      <c r="N454" s="224" t="s">
        <v>41</v>
      </c>
      <c r="O454" s="91"/>
      <c r="P454" s="225">
        <f>O454*H454</f>
        <v>0</v>
      </c>
      <c r="Q454" s="225">
        <v>0</v>
      </c>
      <c r="R454" s="225">
        <f>Q454*H454</f>
        <v>0</v>
      </c>
      <c r="S454" s="225">
        <v>0</v>
      </c>
      <c r="T454" s="226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7" t="s">
        <v>128</v>
      </c>
      <c r="AT454" s="227" t="s">
        <v>124</v>
      </c>
      <c r="AU454" s="227" t="s">
        <v>86</v>
      </c>
      <c r="AY454" s="17" t="s">
        <v>122</v>
      </c>
      <c r="BE454" s="228">
        <f>IF(N454="základní",J454,0)</f>
        <v>0</v>
      </c>
      <c r="BF454" s="228">
        <f>IF(N454="snížená",J454,0)</f>
        <v>0</v>
      </c>
      <c r="BG454" s="228">
        <f>IF(N454="zákl. přenesená",J454,0)</f>
        <v>0</v>
      </c>
      <c r="BH454" s="228">
        <f>IF(N454="sníž. přenesená",J454,0)</f>
        <v>0</v>
      </c>
      <c r="BI454" s="228">
        <f>IF(N454="nulová",J454,0)</f>
        <v>0</v>
      </c>
      <c r="BJ454" s="17" t="s">
        <v>84</v>
      </c>
      <c r="BK454" s="228">
        <f>ROUND(I454*H454,2)</f>
        <v>0</v>
      </c>
      <c r="BL454" s="17" t="s">
        <v>128</v>
      </c>
      <c r="BM454" s="227" t="s">
        <v>720</v>
      </c>
    </row>
    <row r="455" s="13" customFormat="1">
      <c r="A455" s="13"/>
      <c r="B455" s="229"/>
      <c r="C455" s="230"/>
      <c r="D455" s="231" t="s">
        <v>130</v>
      </c>
      <c r="E455" s="232" t="s">
        <v>1</v>
      </c>
      <c r="F455" s="233" t="s">
        <v>721</v>
      </c>
      <c r="G455" s="230"/>
      <c r="H455" s="234">
        <v>255.97</v>
      </c>
      <c r="I455" s="235"/>
      <c r="J455" s="230"/>
      <c r="K455" s="230"/>
      <c r="L455" s="236"/>
      <c r="M455" s="237"/>
      <c r="N455" s="238"/>
      <c r="O455" s="238"/>
      <c r="P455" s="238"/>
      <c r="Q455" s="238"/>
      <c r="R455" s="238"/>
      <c r="S455" s="238"/>
      <c r="T455" s="23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0" t="s">
        <v>130</v>
      </c>
      <c r="AU455" s="240" t="s">
        <v>86</v>
      </c>
      <c r="AV455" s="13" t="s">
        <v>86</v>
      </c>
      <c r="AW455" s="13" t="s">
        <v>32</v>
      </c>
      <c r="AX455" s="13" t="s">
        <v>84</v>
      </c>
      <c r="AY455" s="240" t="s">
        <v>122</v>
      </c>
    </row>
    <row r="456" s="2" customFormat="1" ht="44.25" customHeight="1">
      <c r="A456" s="38"/>
      <c r="B456" s="39"/>
      <c r="C456" s="215" t="s">
        <v>722</v>
      </c>
      <c r="D456" s="215" t="s">
        <v>124</v>
      </c>
      <c r="E456" s="216" t="s">
        <v>723</v>
      </c>
      <c r="F456" s="217" t="s">
        <v>724</v>
      </c>
      <c r="G456" s="218" t="s">
        <v>164</v>
      </c>
      <c r="H456" s="219">
        <v>98.599999999999994</v>
      </c>
      <c r="I456" s="220"/>
      <c r="J456" s="221">
        <f>ROUND(I456*H456,2)</f>
        <v>0</v>
      </c>
      <c r="K456" s="222"/>
      <c r="L456" s="44"/>
      <c r="M456" s="223" t="s">
        <v>1</v>
      </c>
      <c r="N456" s="224" t="s">
        <v>41</v>
      </c>
      <c r="O456" s="91"/>
      <c r="P456" s="225">
        <f>O456*H456</f>
        <v>0</v>
      </c>
      <c r="Q456" s="225">
        <v>0</v>
      </c>
      <c r="R456" s="225">
        <f>Q456*H456</f>
        <v>0</v>
      </c>
      <c r="S456" s="225">
        <v>0</v>
      </c>
      <c r="T456" s="226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27" t="s">
        <v>128</v>
      </c>
      <c r="AT456" s="227" t="s">
        <v>124</v>
      </c>
      <c r="AU456" s="227" t="s">
        <v>86</v>
      </c>
      <c r="AY456" s="17" t="s">
        <v>122</v>
      </c>
      <c r="BE456" s="228">
        <f>IF(N456="základní",J456,0)</f>
        <v>0</v>
      </c>
      <c r="BF456" s="228">
        <f>IF(N456="snížená",J456,0)</f>
        <v>0</v>
      </c>
      <c r="BG456" s="228">
        <f>IF(N456="zákl. přenesená",J456,0)</f>
        <v>0</v>
      </c>
      <c r="BH456" s="228">
        <f>IF(N456="sníž. přenesená",J456,0)</f>
        <v>0</v>
      </c>
      <c r="BI456" s="228">
        <f>IF(N456="nulová",J456,0)</f>
        <v>0</v>
      </c>
      <c r="BJ456" s="17" t="s">
        <v>84</v>
      </c>
      <c r="BK456" s="228">
        <f>ROUND(I456*H456,2)</f>
        <v>0</v>
      </c>
      <c r="BL456" s="17" t="s">
        <v>128</v>
      </c>
      <c r="BM456" s="227" t="s">
        <v>725</v>
      </c>
    </row>
    <row r="457" s="13" customFormat="1">
      <c r="A457" s="13"/>
      <c r="B457" s="229"/>
      <c r="C457" s="230"/>
      <c r="D457" s="231" t="s">
        <v>130</v>
      </c>
      <c r="E457" s="232" t="s">
        <v>1</v>
      </c>
      <c r="F457" s="233" t="s">
        <v>726</v>
      </c>
      <c r="G457" s="230"/>
      <c r="H457" s="234">
        <v>98.599999999999994</v>
      </c>
      <c r="I457" s="235"/>
      <c r="J457" s="230"/>
      <c r="K457" s="230"/>
      <c r="L457" s="236"/>
      <c r="M457" s="237"/>
      <c r="N457" s="238"/>
      <c r="O457" s="238"/>
      <c r="P457" s="238"/>
      <c r="Q457" s="238"/>
      <c r="R457" s="238"/>
      <c r="S457" s="238"/>
      <c r="T457" s="23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0" t="s">
        <v>130</v>
      </c>
      <c r="AU457" s="240" t="s">
        <v>86</v>
      </c>
      <c r="AV457" s="13" t="s">
        <v>86</v>
      </c>
      <c r="AW457" s="13" t="s">
        <v>32</v>
      </c>
      <c r="AX457" s="13" t="s">
        <v>84</v>
      </c>
      <c r="AY457" s="240" t="s">
        <v>122</v>
      </c>
    </row>
    <row r="458" s="2" customFormat="1" ht="16.5" customHeight="1">
      <c r="A458" s="38"/>
      <c r="B458" s="39"/>
      <c r="C458" s="215" t="s">
        <v>727</v>
      </c>
      <c r="D458" s="215" t="s">
        <v>124</v>
      </c>
      <c r="E458" s="216" t="s">
        <v>728</v>
      </c>
      <c r="F458" s="217" t="s">
        <v>729</v>
      </c>
      <c r="G458" s="218" t="s">
        <v>164</v>
      </c>
      <c r="H458" s="219">
        <v>44.604999999999997</v>
      </c>
      <c r="I458" s="220"/>
      <c r="J458" s="221">
        <f>ROUND(I458*H458,2)</f>
        <v>0</v>
      </c>
      <c r="K458" s="222"/>
      <c r="L458" s="44"/>
      <c r="M458" s="223" t="s">
        <v>1</v>
      </c>
      <c r="N458" s="224" t="s">
        <v>41</v>
      </c>
      <c r="O458" s="91"/>
      <c r="P458" s="225">
        <f>O458*H458</f>
        <v>0</v>
      </c>
      <c r="Q458" s="225">
        <v>0</v>
      </c>
      <c r="R458" s="225">
        <f>Q458*H458</f>
        <v>0</v>
      </c>
      <c r="S458" s="225">
        <v>0</v>
      </c>
      <c r="T458" s="226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7" t="s">
        <v>128</v>
      </c>
      <c r="AT458" s="227" t="s">
        <v>124</v>
      </c>
      <c r="AU458" s="227" t="s">
        <v>86</v>
      </c>
      <c r="AY458" s="17" t="s">
        <v>122</v>
      </c>
      <c r="BE458" s="228">
        <f>IF(N458="základní",J458,0)</f>
        <v>0</v>
      </c>
      <c r="BF458" s="228">
        <f>IF(N458="snížená",J458,0)</f>
        <v>0</v>
      </c>
      <c r="BG458" s="228">
        <f>IF(N458="zákl. přenesená",J458,0)</f>
        <v>0</v>
      </c>
      <c r="BH458" s="228">
        <f>IF(N458="sníž. přenesená",J458,0)</f>
        <v>0</v>
      </c>
      <c r="BI458" s="228">
        <f>IF(N458="nulová",J458,0)</f>
        <v>0</v>
      </c>
      <c r="BJ458" s="17" t="s">
        <v>84</v>
      </c>
      <c r="BK458" s="228">
        <f>ROUND(I458*H458,2)</f>
        <v>0</v>
      </c>
      <c r="BL458" s="17" t="s">
        <v>128</v>
      </c>
      <c r="BM458" s="227" t="s">
        <v>730</v>
      </c>
    </row>
    <row r="459" s="14" customFormat="1">
      <c r="A459" s="14"/>
      <c r="B459" s="241"/>
      <c r="C459" s="242"/>
      <c r="D459" s="231" t="s">
        <v>130</v>
      </c>
      <c r="E459" s="243" t="s">
        <v>1</v>
      </c>
      <c r="F459" s="244" t="s">
        <v>716</v>
      </c>
      <c r="G459" s="242"/>
      <c r="H459" s="243" t="s">
        <v>1</v>
      </c>
      <c r="I459" s="245"/>
      <c r="J459" s="242"/>
      <c r="K459" s="242"/>
      <c r="L459" s="246"/>
      <c r="M459" s="247"/>
      <c r="N459" s="248"/>
      <c r="O459" s="248"/>
      <c r="P459" s="248"/>
      <c r="Q459" s="248"/>
      <c r="R459" s="248"/>
      <c r="S459" s="248"/>
      <c r="T459" s="249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0" t="s">
        <v>130</v>
      </c>
      <c r="AU459" s="250" t="s">
        <v>86</v>
      </c>
      <c r="AV459" s="14" t="s">
        <v>84</v>
      </c>
      <c r="AW459" s="14" t="s">
        <v>32</v>
      </c>
      <c r="AX459" s="14" t="s">
        <v>76</v>
      </c>
      <c r="AY459" s="250" t="s">
        <v>122</v>
      </c>
    </row>
    <row r="460" s="13" customFormat="1">
      <c r="A460" s="13"/>
      <c r="B460" s="229"/>
      <c r="C460" s="230"/>
      <c r="D460" s="231" t="s">
        <v>130</v>
      </c>
      <c r="E460" s="232" t="s">
        <v>1</v>
      </c>
      <c r="F460" s="233" t="s">
        <v>717</v>
      </c>
      <c r="G460" s="230"/>
      <c r="H460" s="234">
        <v>44.604999999999997</v>
      </c>
      <c r="I460" s="235"/>
      <c r="J460" s="230"/>
      <c r="K460" s="230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130</v>
      </c>
      <c r="AU460" s="240" t="s">
        <v>86</v>
      </c>
      <c r="AV460" s="13" t="s">
        <v>86</v>
      </c>
      <c r="AW460" s="13" t="s">
        <v>32</v>
      </c>
      <c r="AX460" s="13" t="s">
        <v>84</v>
      </c>
      <c r="AY460" s="240" t="s">
        <v>122</v>
      </c>
    </row>
    <row r="461" s="12" customFormat="1" ht="22.8" customHeight="1">
      <c r="A461" s="12"/>
      <c r="B461" s="199"/>
      <c r="C461" s="200"/>
      <c r="D461" s="201" t="s">
        <v>75</v>
      </c>
      <c r="E461" s="213" t="s">
        <v>731</v>
      </c>
      <c r="F461" s="213" t="s">
        <v>732</v>
      </c>
      <c r="G461" s="200"/>
      <c r="H461" s="200"/>
      <c r="I461" s="203"/>
      <c r="J461" s="214">
        <f>BK461</f>
        <v>0</v>
      </c>
      <c r="K461" s="200"/>
      <c r="L461" s="205"/>
      <c r="M461" s="206"/>
      <c r="N461" s="207"/>
      <c r="O461" s="207"/>
      <c r="P461" s="208">
        <f>SUM(P462:P463)</f>
        <v>0</v>
      </c>
      <c r="Q461" s="207"/>
      <c r="R461" s="208">
        <f>SUM(R462:R463)</f>
        <v>0</v>
      </c>
      <c r="S461" s="207"/>
      <c r="T461" s="209">
        <f>SUM(T462:T463)</f>
        <v>0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210" t="s">
        <v>84</v>
      </c>
      <c r="AT461" s="211" t="s">
        <v>75</v>
      </c>
      <c r="AU461" s="211" t="s">
        <v>84</v>
      </c>
      <c r="AY461" s="210" t="s">
        <v>122</v>
      </c>
      <c r="BK461" s="212">
        <f>SUM(BK462:BK463)</f>
        <v>0</v>
      </c>
    </row>
    <row r="462" s="2" customFormat="1" ht="37.8" customHeight="1">
      <c r="A462" s="38"/>
      <c r="B462" s="39"/>
      <c r="C462" s="215" t="s">
        <v>733</v>
      </c>
      <c r="D462" s="215" t="s">
        <v>124</v>
      </c>
      <c r="E462" s="216" t="s">
        <v>734</v>
      </c>
      <c r="F462" s="217" t="s">
        <v>735</v>
      </c>
      <c r="G462" s="218" t="s">
        <v>164</v>
      </c>
      <c r="H462" s="219">
        <v>395.14800000000002</v>
      </c>
      <c r="I462" s="220"/>
      <c r="J462" s="221">
        <f>ROUND(I462*H462,2)</f>
        <v>0</v>
      </c>
      <c r="K462" s="222"/>
      <c r="L462" s="44"/>
      <c r="M462" s="223" t="s">
        <v>1</v>
      </c>
      <c r="N462" s="224" t="s">
        <v>41</v>
      </c>
      <c r="O462" s="91"/>
      <c r="P462" s="225">
        <f>O462*H462</f>
        <v>0</v>
      </c>
      <c r="Q462" s="225">
        <v>0</v>
      </c>
      <c r="R462" s="225">
        <f>Q462*H462</f>
        <v>0</v>
      </c>
      <c r="S462" s="225">
        <v>0</v>
      </c>
      <c r="T462" s="226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27" t="s">
        <v>128</v>
      </c>
      <c r="AT462" s="227" t="s">
        <v>124</v>
      </c>
      <c r="AU462" s="227" t="s">
        <v>86</v>
      </c>
      <c r="AY462" s="17" t="s">
        <v>122</v>
      </c>
      <c r="BE462" s="228">
        <f>IF(N462="základní",J462,0)</f>
        <v>0</v>
      </c>
      <c r="BF462" s="228">
        <f>IF(N462="snížená",J462,0)</f>
        <v>0</v>
      </c>
      <c r="BG462" s="228">
        <f>IF(N462="zákl. přenesená",J462,0)</f>
        <v>0</v>
      </c>
      <c r="BH462" s="228">
        <f>IF(N462="sníž. přenesená",J462,0)</f>
        <v>0</v>
      </c>
      <c r="BI462" s="228">
        <f>IF(N462="nulová",J462,0)</f>
        <v>0</v>
      </c>
      <c r="BJ462" s="17" t="s">
        <v>84</v>
      </c>
      <c r="BK462" s="228">
        <f>ROUND(I462*H462,2)</f>
        <v>0</v>
      </c>
      <c r="BL462" s="17" t="s">
        <v>128</v>
      </c>
      <c r="BM462" s="227" t="s">
        <v>736</v>
      </c>
    </row>
    <row r="463" s="2" customFormat="1" ht="44.25" customHeight="1">
      <c r="A463" s="38"/>
      <c r="B463" s="39"/>
      <c r="C463" s="215" t="s">
        <v>665</v>
      </c>
      <c r="D463" s="215" t="s">
        <v>124</v>
      </c>
      <c r="E463" s="216" t="s">
        <v>737</v>
      </c>
      <c r="F463" s="217" t="s">
        <v>738</v>
      </c>
      <c r="G463" s="218" t="s">
        <v>164</v>
      </c>
      <c r="H463" s="219">
        <v>395.14800000000002</v>
      </c>
      <c r="I463" s="220"/>
      <c r="J463" s="221">
        <f>ROUND(I463*H463,2)</f>
        <v>0</v>
      </c>
      <c r="K463" s="222"/>
      <c r="L463" s="44"/>
      <c r="M463" s="273" t="s">
        <v>1</v>
      </c>
      <c r="N463" s="274" t="s">
        <v>41</v>
      </c>
      <c r="O463" s="275"/>
      <c r="P463" s="276">
        <f>O463*H463</f>
        <v>0</v>
      </c>
      <c r="Q463" s="276">
        <v>0</v>
      </c>
      <c r="R463" s="276">
        <f>Q463*H463</f>
        <v>0</v>
      </c>
      <c r="S463" s="276">
        <v>0</v>
      </c>
      <c r="T463" s="277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7" t="s">
        <v>128</v>
      </c>
      <c r="AT463" s="227" t="s">
        <v>124</v>
      </c>
      <c r="AU463" s="227" t="s">
        <v>86</v>
      </c>
      <c r="AY463" s="17" t="s">
        <v>122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17" t="s">
        <v>84</v>
      </c>
      <c r="BK463" s="228">
        <f>ROUND(I463*H463,2)</f>
        <v>0</v>
      </c>
      <c r="BL463" s="17" t="s">
        <v>128</v>
      </c>
      <c r="BM463" s="227" t="s">
        <v>739</v>
      </c>
    </row>
    <row r="464" s="2" customFormat="1" ht="6.96" customHeight="1">
      <c r="A464" s="38"/>
      <c r="B464" s="66"/>
      <c r="C464" s="67"/>
      <c r="D464" s="67"/>
      <c r="E464" s="67"/>
      <c r="F464" s="67"/>
      <c r="G464" s="67"/>
      <c r="H464" s="67"/>
      <c r="I464" s="67"/>
      <c r="J464" s="67"/>
      <c r="K464" s="67"/>
      <c r="L464" s="44"/>
      <c r="M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</sheetData>
  <sheetProtection sheet="1" autoFilter="0" formatColumns="0" formatRows="0" objects="1" scenarios="1" spinCount="100000" saltValue="V3y82JxK45BhEi/X1KqC3X+RdS87tlUJ/tGE5wsgmkR17fDXqlY1k8utM4z3MPQbv1JJGHA4c96RnCc23lnafw==" hashValue="mTGvb/yQJ6cneVpUOuZJi4iS+dq4X97tm9wtEnN0RQ6aFQilkoyW7L1VZOVri6loUYGfj5lHGZtZl7BYQdVlzw==" algorithmName="SHA-512" password="CC35"/>
  <autoFilter ref="C127:K463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DESKTOP-GTLMSBH\Admin</dc:creator>
  <cp:lastModifiedBy>DESKTOP-GTLMSBH\Admin</cp:lastModifiedBy>
  <dcterms:created xsi:type="dcterms:W3CDTF">2023-02-25T18:23:10Z</dcterms:created>
  <dcterms:modified xsi:type="dcterms:W3CDTF">2023-02-25T18:23:17Z</dcterms:modified>
</cp:coreProperties>
</file>